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624/10047943 Resilience of water supply programme/02. RFQ/"/>
    </mc:Choice>
  </mc:AlternateContent>
  <xr:revisionPtr revIDLastSave="143" documentId="13_ncr:1_{BC33C5FA-0E32-4FF6-B7A9-95E14E604698}" xr6:coauthVersionLast="47" xr6:coauthVersionMax="47" xr10:uidLastSave="{3D76822D-EB7E-410B-9342-D1C957391787}"/>
  <bookViews>
    <workbookView xWindow="-120" yWindow="-120" windowWidth="29040" windowHeight="15720" tabRatio="890" xr2:uid="{00000000-000D-0000-FFFF-FFFF00000000}"/>
  </bookViews>
  <sheets>
    <sheet name="Invitation NEW" sheetId="61" r:id="rId1"/>
    <sheet name="Application requirements" sheetId="57" r:id="rId2"/>
    <sheet name="Price schedule (Financial bid)" sheetId="66" r:id="rId3"/>
    <sheet name="List of key experts" sheetId="65" r:id="rId4"/>
  </sheets>
  <externalReferences>
    <externalReference r:id="rId5"/>
    <externalReference r:id="rId6"/>
    <externalReference r:id="rId7"/>
    <externalReference r:id="rId8"/>
    <externalReference r:id="rId9"/>
    <externalReference r:id="rId10"/>
    <externalReference r:id="rId11"/>
  </externalReferences>
  <definedNames>
    <definedName name="Answer">[1]legend!$G$2:$G$5</definedName>
    <definedName name="Category_of_good">'[2]Dropdown menu'!$A$14:$A$31</definedName>
    <definedName name="Complexity">[1]legend!$B$2:$B$5</definedName>
    <definedName name="Ersatzspalten" localSheetId="2">'Price schedule (Financial bid)'!$I$3:$L$3</definedName>
    <definedName name="Ersatzspalten">#REF!</definedName>
    <definedName name="Erstattungsart" localSheetId="3">[3]Lists!$B$4:$B$7</definedName>
    <definedName name="Erstattungsart" localSheetId="2">[7]Lists!$B$4:$B$7</definedName>
    <definedName name="Erstattungsart">[4]Lists!$B$4:$B$7</definedName>
    <definedName name="Experience">[1]legend!$C$2:$C$6</definedName>
    <definedName name="Fee">[1]legend!$A$2:$A$6</definedName>
    <definedName name="fixed_fee">#REF!</definedName>
    <definedName name="fullpart">[1]legend!$C$12:$C$14</definedName>
    <definedName name="JaNein">[5]Listen!$D$4:$D$5</definedName>
    <definedName name="Justification_for_non_neutral_specification">'[2]Dropdown menu'!$G$8:$G$12</definedName>
    <definedName name="lSFK" localSheetId="3">'List of key experts'!$B$11:$B$12</definedName>
    <definedName name="lSFK" localSheetId="2">'[7]List of key experts'!$B$11:$B$34</definedName>
    <definedName name="lSFK">'[4]List of key experts'!$B$11:$B$34</definedName>
    <definedName name="pro_class">[1]legend!$F$1:$F$31</definedName>
    <definedName name="rZeilen" localSheetId="2">'Price schedule (Financial bid)'!$N$14:$N$20</definedName>
    <definedName name="rZeilen">#REF!</definedName>
    <definedName name="typeoftender">[1]legend!$A$23:$A$29</definedName>
    <definedName name="VENr">'[6]Preisblatt | Leistung'!#REF!</definedName>
    <definedName name="VEspalten">'[6]Preisblatt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66" l="1"/>
  <c r="F20" i="66"/>
  <c r="F19" i="66"/>
  <c r="F18" i="66"/>
  <c r="F17" i="66"/>
  <c r="F16" i="66"/>
  <c r="F15" i="66"/>
  <c r="F14" i="66"/>
  <c r="F13" i="66"/>
  <c r="F22" i="66" l="1"/>
  <c r="C8" i="65" l="1" a="1"/>
  <c r="C8" i="65" s="1"/>
  <c r="E6" i="65"/>
  <c r="B61" i="61"/>
  <c r="B59" i="61"/>
  <c r="B53" i="61"/>
  <c r="C27" i="61" l="1"/>
  <c r="C6" i="6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<sst xmlns="http://schemas.openxmlformats.org/spreadsheetml/2006/main" count="323" uniqueCount="311">
  <si>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</si>
  <si>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</si>
  <si>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</si>
  <si>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</si>
  <si>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</si>
  <si>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</si>
  <si>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</si>
  <si>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</si>
  <si>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</si>
  <si>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</si>
  <si>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</si>
  <si>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</si>
  <si>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</si>
  <si>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</si>
  <si>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</si>
  <si>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</si>
  <si>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</si>
  <si>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</si>
  <si>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</si>
  <si>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</si>
  <si>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</si>
  <si>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</si>
  <si>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</si>
  <si>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</si>
  <si>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</si>
  <si>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</si>
  <si>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</si>
  <si>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</si>
  <si>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</si>
  <si>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</si>
  <si>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</si>
  <si>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</si>
  <si>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</si>
  <si>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</si>
  <si>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</si>
  <si>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</si>
  <si>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</si>
  <si>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</si>
  <si>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</si>
  <si>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</si>
  <si>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</si>
  <si>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</si>
  <si>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</si>
  <si>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</si>
  <si>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</si>
  <si>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</si>
  <si>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</si>
  <si>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</si>
  <si>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</si>
  <si>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</si>
  <si>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</si>
  <si>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2.6</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</si>
  <si>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</si>
  <si>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</si>
  <si>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</si>
  <si>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</si>
  <si>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</si>
  <si>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</si>
  <si>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</si>
  <si>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</si>
  <si>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</si>
  <si>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</si>
  <si>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</si>
  <si>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</si>
  <si>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</si>
  <si>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</si>
  <si>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</si>
  <si>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</si>
  <si>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</si>
  <si>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</si>
  <si>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</si>
  <si>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</si>
  <si>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</si>
  <si>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</si>
  <si>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</si>
  <si>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</si>
  <si>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</si>
  <si>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</si>
  <si>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</si>
  <si>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</si>
  <si>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</si>
  <si>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</si>
  <si>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</si>
  <si>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</si>
  <si>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</si>
  <si>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</si>
  <si>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</si>
  <si>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</si>
  <si>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</si>
  <si>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</si>
  <si>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</si>
  <si>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</si>
  <si>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</si>
  <si>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</si>
  <si>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</si>
  <si>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</si>
  <si>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</si>
  <si>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</si>
  <si>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</si>
  <si>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</si>
  <si>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</si>
  <si>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</si>
  <si>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</si>
  <si>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</si>
  <si>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</si>
  <si>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</si>
  <si>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</si>
  <si>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</si>
  <si>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</si>
  <si>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</si>
  <si>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</si>
  <si>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</si>
  <si>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</si>
  <si>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</si>
  <si>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</si>
  <si>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</si>
  <si>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</si>
  <si>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</si>
  <si>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</si>
  <si>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</si>
  <si>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</si>
  <si>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</si>
  <si>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</si>
  <si>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</si>
  <si>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</si>
  <si>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</si>
  <si>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</si>
  <si>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</si>
  <si>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</si>
  <si>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</si>
  <si>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</si>
  <si>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</si>
  <si>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</si>
  <si>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</si>
  <si>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</si>
  <si>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</si>
  <si>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</si>
  <si>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</si>
  <si>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</si>
  <si>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</si>
  <si>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</si>
  <si>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</si>
  <si>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</si>
  <si>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</si>
  <si>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</si>
  <si>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</si>
  <si>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</si>
  <si>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</si>
  <si>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</si>
  <si>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</si>
  <si>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</si>
  <si>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</si>
  <si>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</si>
  <si>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</si>
  <si>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</si>
  <si>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</si>
  <si>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</si>
  <si>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</si>
  <si>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</si>
  <si>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</si>
  <si>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</si>
  <si>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</si>
  <si>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</si>
  <si>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</si>
  <si>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</si>
  <si>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</si>
  <si>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</si>
  <si>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</si>
  <si>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</si>
  <si>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</si>
  <si>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</si>
  <si>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</si>
  <si>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</si>
  <si>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</si>
  <si>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</si>
  <si>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</si>
  <si>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</si>
  <si>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</si>
  <si>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</si>
  <si>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</si>
  <si>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</si>
  <si>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</si>
  <si>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</si>
  <si>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</si>
  <si>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</si>
  <si>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</si>
  <si>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</si>
  <si>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</si>
  <si>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</si>
  <si>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</si>
  <si>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</si>
  <si>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</si>
  <si>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</si>
  <si>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</si>
  <si>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</si>
  <si>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</si>
  <si>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</si>
  <si>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</si>
  <si>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</si>
  <si>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</si>
  <si>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</si>
  <si>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</si>
  <si>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</si>
  <si>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</si>
  <si>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</si>
  <si>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</si>
  <si>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</si>
  <si>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</si>
  <si>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</si>
  <si>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</si>
  <si>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</si>
  <si>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</si>
  <si>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</si>
  <si>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</si>
  <si>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</si>
  <si>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</si>
  <si>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</si>
  <si>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</si>
  <si>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</si>
  <si>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</si>
  <si>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</si>
  <si>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</si>
  <si>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</si>
  <si>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</si>
  <si>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</si>
  <si>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</si>
  <si>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</si>
  <si>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</si>
  <si>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</si>
  <si>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</si>
  <si>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</si>
  <si>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</si>
  <si>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</si>
  <si>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</si>
  <si>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</si>
  <si>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</si>
  <si>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</si>
  <si>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</si>
  <si>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</si>
  <si>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</si>
  <si>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</si>
  <si>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</si>
  <si>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</si>
  <si>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</si>
  <si>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</si>
  <si>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</si>
  <si>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</si>
  <si>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</si>
  <si>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</si>
  <si>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</si>
  <si>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</si>
  <si>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</si>
  <si>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</si>
  <si>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</si>
  <si>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</si>
  <si>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</si>
  <si>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</si>
  <si>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</si>
  <si>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</si>
  <si>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</si>
  <si>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Team leader</t>
  </si>
  <si>
    <t>Key expert 1</t>
  </si>
  <si>
    <t>Перелік ключових експертів</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</si>
  <si>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</si>
  <si>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</si>
  <si>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</si>
  <si>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</si>
  <si>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</si>
  <si>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</si>
  <si>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</si>
  <si>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</si>
  <si>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</si>
  <si>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</si>
  <si>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</si>
  <si>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</si>
  <si>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</si>
  <si>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</si>
  <si>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G-012624-002</t>
  </si>
  <si>
    <t>Development of a programme of measures to enhance the resilience of water supply and sanitation systems and of recommendations for the development of emergency action plans for power supply to critical infrastructure within the WASSER project areas in Ukraine/</t>
  </si>
  <si>
    <t>Розробка програми заходів щодо підвищення стійкості систем водопостачання та водовідведення, а також рекомендацій щодо розробки планів дій у надзвичайних ситуаціях з забезпечення електропостачання критично важливої інфраструктури на територіях, що входять до проекту WASSER в Україні</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</si>
  <si>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</si>
  <si>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</si>
  <si>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Contractor:</t>
  </si>
  <si>
    <t>Address:</t>
  </si>
  <si>
    <t>Item</t>
  </si>
  <si>
    <t>Description</t>
  </si>
  <si>
    <t>Quantity</t>
  </si>
  <si>
    <t>Remuneration</t>
  </si>
  <si>
    <t>Sum</t>
  </si>
  <si>
    <t>Explanations</t>
  </si>
  <si>
    <t>Total</t>
  </si>
  <si>
    <t xml:space="preserve">Milestone 1 </t>
  </si>
  <si>
    <r>
      <rPr>
        <b/>
        <sz val="9"/>
        <rFont val="Calibri"/>
        <family val="2"/>
        <scheme val="minor"/>
      </rPr>
      <t>WP 1:</t>
    </r>
    <r>
      <rPr>
        <sz val="9"/>
        <rFont val="Calibri"/>
        <family val="2"/>
        <scheme val="minor"/>
      </rPr>
      <t xml:space="preserve"> Analysis of Existing Documentation, Risk Assessment and Infrastructure Assessment</t>
    </r>
  </si>
  <si>
    <t>Milestone 2</t>
  </si>
  <si>
    <r>
      <rPr>
        <b/>
        <sz val="9"/>
        <rFont val="Calibri"/>
        <family val="2"/>
        <scheme val="minor"/>
      </rPr>
      <t xml:space="preserve">WP 2: </t>
    </r>
    <r>
      <rPr>
        <sz val="9"/>
        <rFont val="Calibri"/>
        <family val="2"/>
        <scheme val="minor"/>
      </rPr>
      <t>Development of the Draft Programme of Resilience Measures and of the Draft Recommendations on Emergency Planning</t>
    </r>
  </si>
  <si>
    <t xml:space="preserve">Milestone 3 </t>
  </si>
  <si>
    <r>
      <rPr>
        <b/>
        <sz val="9"/>
        <rFont val="Calibri"/>
        <family val="2"/>
        <scheme val="minor"/>
      </rPr>
      <t>WP 3:</t>
    </r>
    <r>
      <rPr>
        <sz val="9"/>
        <rFont val="Calibri"/>
        <family val="2"/>
        <scheme val="minor"/>
      </rPr>
      <t xml:space="preserve"> Consultations and Workshop</t>
    </r>
  </si>
  <si>
    <t xml:space="preserve">Milestone 4 </t>
  </si>
  <si>
    <r>
      <rPr>
        <b/>
        <sz val="9"/>
        <rFont val="Calibri"/>
        <family val="2"/>
        <scheme val="minor"/>
      </rPr>
      <t xml:space="preserve">WP 4: </t>
    </r>
    <r>
      <rPr>
        <sz val="9"/>
        <rFont val="Calibri"/>
        <family val="2"/>
        <scheme val="minor"/>
      </rPr>
      <t>Preparation of Final Documents</t>
    </r>
  </si>
  <si>
    <t>Milestone 5</t>
  </si>
  <si>
    <t>Milestone 6</t>
  </si>
  <si>
    <t>Milestone 7</t>
  </si>
  <si>
    <t>Subtotal</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</si>
  <si>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</si>
  <si>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</si>
  <si>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</si>
  <si>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Project number:</t>
  </si>
  <si>
    <t>Fixed price</t>
  </si>
  <si>
    <t>Total costs</t>
  </si>
  <si>
    <t>Уповноважний представник учасника (посада, ПІБ) / 
Authorized representative of the tenderer (position, name)</t>
  </si>
  <si>
    <t>Після подання підтвердження відповідного учасника буде включено до загального списку розсилки для розсилки відповідей на запитання щодо цього тендеру, отримані від усіх учасників.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</si>
</sst>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_-* #,##0.00\ [$₴-422]_-;\-* #,##0.00\ [$₴-422]_-;_-* &quot;-&quot;??\ [$₴-422]_-;_-@_-"/>
    <numFmt numFmtId="166" formatCode="#,##0.00_ ;\-#,##0.00\ "/>
  </numFmts>
  <fonts count="60"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b/>
      <sz val="12"/>
      <name val="Arial"/>
      <family val="2"/>
    </font>
    <font>
      <b/>
      <sz val="14"/>
      <color theme="1"/>
      <name val="Arial"/>
      <family val="2"/>
    </font>
    <font>
      <b/>
      <sz val="10"/>
      <color theme="1"/>
      <name val="Arial"/>
      <family val="2"/>
    </font>
    <font>
      <sz val="7"/>
      <color theme="1"/>
      <name val="Arial"/>
      <family val="2"/>
    </font>
    <font>
      <b/>
      <sz val="9"/>
      <name val="Arial"/>
      <family val="2"/>
    </font>
    <font>
      <sz val="3"/>
      <color theme="1"/>
      <name val="Arial"/>
      <family val="2"/>
    </font>
    <font>
      <b/>
      <sz val="9"/>
      <name val="Calibri"/>
      <family val="2"/>
      <scheme val="minor"/>
    </font>
    <font>
      <sz val="1"/>
      <name val="Arial"/>
      <family val="2"/>
    </font>
    <font>
      <sz val="6"/>
      <color theme="1"/>
      <name val="Arial"/>
      <family val="2"/>
    </font>
    <font>
      <b/>
      <sz val="9"/>
      <color rgb="FF000000"/>
      <name val="Arial"/>
      <family val="2"/>
    </font>
    <font>
      <sz val="9"/>
      <color rgb="FF000000"/>
      <name val="Arial"/>
      <family val="2"/>
    </font>
  </fonts>
  <fills count="13">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theme="5"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41">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3" fillId="0" borderId="0" applyNumberFormat="0" applyFill="0" applyBorder="0" applyAlignment="0" applyProtection="0"/>
    <xf numFmtId="0" fontId="15" fillId="0" borderId="0"/>
  </cellStyleXfs>
  <cellXfs count="242">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1"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0" fillId="0" borderId="6" xfId="0" applyFont="1" applyBorder="1" applyAlignment="1">
      <alignment horizontal="left" vertical="top" wrapText="1"/>
    </xf>
    <xf numFmtId="0" fontId="31" fillId="0" borderId="2" xfId="0" applyFont="1" applyBorder="1" applyAlignment="1">
      <alignment horizontal="center" vertical="top"/>
    </xf>
    <xf numFmtId="0" fontId="31" fillId="0" borderId="3" xfId="0" applyFont="1" applyBorder="1" applyAlignment="1">
      <alignment horizontal="left" vertical="top" wrapText="1"/>
    </xf>
    <xf numFmtId="0" fontId="31"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5" fillId="0" borderId="6" xfId="0" applyFont="1" applyBorder="1" applyAlignment="1">
      <alignment horizontal="left" vertical="top" wrapText="1"/>
    </xf>
    <xf numFmtId="0" fontId="36" fillId="0" borderId="0" xfId="0" applyFont="1" applyAlignment="1">
      <alignment horizontal="center" vertical="center" wrapText="1"/>
    </xf>
    <xf numFmtId="0" fontId="36" fillId="0" borderId="0" xfId="0" applyFont="1"/>
    <xf numFmtId="0" fontId="38" fillId="0" borderId="0" xfId="0" applyFont="1" applyAlignment="1">
      <alignment wrapText="1"/>
    </xf>
    <xf numFmtId="0" fontId="38"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39"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7"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0" fillId="0" borderId="0" xfId="0" applyFont="1"/>
    <xf numFmtId="0" fontId="15" fillId="0" borderId="0" xfId="40" applyAlignment="1">
      <alignment vertical="center"/>
    </xf>
    <xf numFmtId="0" fontId="43" fillId="0" borderId="0" xfId="40" applyFont="1" applyAlignment="1">
      <alignment vertical="center"/>
    </xf>
    <xf numFmtId="0" fontId="44" fillId="0" borderId="0" xfId="40" applyFont="1" applyAlignment="1">
      <alignment vertical="center"/>
    </xf>
    <xf numFmtId="0" fontId="13" fillId="0" borderId="0" xfId="40" applyFont="1" applyAlignment="1">
      <alignment vertical="center"/>
    </xf>
    <xf numFmtId="14" fontId="45" fillId="0" borderId="0" xfId="40" applyNumberFormat="1" applyFont="1" applyAlignment="1">
      <alignment horizontal="left" vertical="center"/>
    </xf>
    <xf numFmtId="49" fontId="44" fillId="0" borderId="0" xfId="40" applyNumberFormat="1" applyFont="1" applyAlignment="1">
      <alignment vertical="center"/>
    </xf>
    <xf numFmtId="14" fontId="44" fillId="0" borderId="0" xfId="40" applyNumberFormat="1" applyFont="1" applyAlignment="1">
      <alignment vertical="center"/>
    </xf>
    <xf numFmtId="0" fontId="45" fillId="0" borderId="0" xfId="40" applyFont="1" applyAlignment="1">
      <alignment horizontal="left" vertical="center"/>
    </xf>
    <xf numFmtId="0" fontId="46" fillId="9" borderId="15" xfId="40" applyFont="1" applyFill="1" applyBorder="1" applyAlignment="1">
      <alignment horizontal="center" vertical="center" wrapText="1"/>
    </xf>
    <xf numFmtId="49" fontId="45" fillId="10" borderId="16" xfId="40" applyNumberFormat="1" applyFont="1" applyFill="1" applyBorder="1" applyAlignment="1">
      <alignment vertical="center" wrapText="1"/>
    </xf>
    <xf numFmtId="14" fontId="45"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49" fontId="45" fillId="0" borderId="0" xfId="40" applyNumberFormat="1" applyFont="1" applyAlignment="1">
      <alignment horizontal="left" vertical="center"/>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7" fillId="11" borderId="6" xfId="0" applyNumberFormat="1" applyFont="1" applyFill="1" applyBorder="1" applyAlignment="1">
      <alignment horizontal="left" vertical="top"/>
    </xf>
    <xf numFmtId="0" fontId="48" fillId="0" borderId="0" xfId="0" applyFont="1" applyAlignment="1">
      <alignment horizontal="left" vertical="top"/>
    </xf>
    <xf numFmtId="0" fontId="14" fillId="0" borderId="0" xfId="0" applyFont="1" applyAlignment="1">
      <alignment horizontal="left" vertical="center" wrapText="1"/>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0" fontId="32" fillId="2" borderId="0" xfId="1" applyFont="1" applyFill="1" applyBorder="1" applyAlignment="1">
      <alignment horizontal="center" vertical="top" wrapText="1"/>
    </xf>
    <xf numFmtId="0" fontId="32"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41" fillId="8" borderId="0" xfId="40" applyFont="1" applyFill="1" applyAlignment="1">
      <alignment vertical="center" wrapText="1"/>
    </xf>
    <xf numFmtId="0" fontId="42" fillId="0" borderId="0" xfId="40" applyFont="1" applyAlignment="1">
      <alignment vertical="center"/>
    </xf>
    <xf numFmtId="0" fontId="49" fillId="0" borderId="0" xfId="0" applyFont="1" applyFill="1" applyAlignment="1">
      <alignment horizontal="center"/>
    </xf>
    <xf numFmtId="0" fontId="49" fillId="0" borderId="6" xfId="0" applyFont="1" applyFill="1" applyBorder="1" applyAlignment="1">
      <alignment horizontal="center"/>
    </xf>
    <xf numFmtId="0" fontId="16" fillId="0" borderId="0" xfId="0" applyFont="1" applyFill="1" applyAlignment="1">
      <alignment horizontal="center"/>
    </xf>
    <xf numFmtId="0" fontId="16" fillId="0" borderId="6" xfId="0" applyFont="1" applyFill="1" applyBorder="1" applyAlignment="1">
      <alignment horizontal="center"/>
    </xf>
    <xf numFmtId="0" fontId="13" fillId="0" borderId="0" xfId="0" applyFont="1" applyFill="1" applyAlignment="1">
      <alignment horizontal="center" vertical="center" wrapText="1"/>
    </xf>
    <xf numFmtId="0" fontId="13" fillId="0" borderId="6" xfId="0" applyFont="1" applyFill="1" applyBorder="1" applyAlignment="1">
      <alignment horizontal="center" vertical="center" wrapText="1"/>
    </xf>
    <xf numFmtId="0" fontId="32" fillId="0" borderId="0" xfId="1" applyFont="1" applyBorder="1" applyAlignment="1">
      <alignment horizontal="center" vertical="top"/>
    </xf>
    <xf numFmtId="0" fontId="10" fillId="0" borderId="6" xfId="0" applyFont="1" applyBorder="1" applyAlignment="1">
      <alignment horizontal="center" vertical="top"/>
    </xf>
    <xf numFmtId="0" fontId="11" fillId="0" borderId="9" xfId="0" applyFont="1" applyFill="1" applyBorder="1" applyAlignment="1">
      <alignment horizontal="left" vertical="top"/>
    </xf>
    <xf numFmtId="0" fontId="14" fillId="0" borderId="5" xfId="0" applyFont="1" applyBorder="1" applyAlignment="1">
      <alignment vertical="center" wrapText="1"/>
    </xf>
    <xf numFmtId="49" fontId="10" fillId="0" borderId="10" xfId="0" applyNumberFormat="1" applyFont="1" applyFill="1" applyBorder="1" applyAlignment="1">
      <alignment vertical="top"/>
    </xf>
    <xf numFmtId="0" fontId="13" fillId="0" borderId="1" xfId="0" applyFont="1" applyFill="1" applyBorder="1" applyAlignment="1">
      <alignment horizontal="left" vertical="top" wrapText="1"/>
    </xf>
    <xf numFmtId="0" fontId="13" fillId="0" borderId="11" xfId="0" applyFont="1" applyFill="1" applyBorder="1" applyAlignment="1">
      <alignment horizontal="left" vertical="top" wrapText="1"/>
    </xf>
    <xf numFmtId="0" fontId="16" fillId="0" borderId="1" xfId="0" applyFont="1" applyFill="1" applyBorder="1" applyAlignment="1">
      <alignment horizontal="left" vertical="top" wrapText="1"/>
    </xf>
    <xf numFmtId="0" fontId="11" fillId="0" borderId="11" xfId="0" applyFont="1" applyFill="1" applyBorder="1" applyAlignment="1">
      <alignment horizontal="left" vertical="top" wrapText="1"/>
    </xf>
    <xf numFmtId="0" fontId="13" fillId="0" borderId="11" xfId="0" applyFont="1" applyFill="1" applyBorder="1" applyAlignment="1">
      <alignment horizontal="left" vertical="top"/>
    </xf>
    <xf numFmtId="0" fontId="13" fillId="0" borderId="5" xfId="0" applyFont="1" applyFill="1" applyBorder="1"/>
    <xf numFmtId="0" fontId="16" fillId="0" borderId="0" xfId="0" applyFont="1" applyFill="1" applyAlignment="1">
      <alignment horizontal="left" vertical="top" wrapText="1"/>
    </xf>
    <xf numFmtId="0" fontId="16" fillId="0" borderId="6" xfId="0" applyFont="1" applyFill="1" applyBorder="1" applyAlignment="1">
      <alignment horizontal="left" vertical="top" wrapText="1"/>
    </xf>
    <xf numFmtId="14" fontId="16" fillId="0" borderId="0" xfId="0" applyNumberFormat="1" applyFont="1" applyFill="1" applyAlignment="1">
      <alignment horizontal="center" vertical="top" wrapText="1"/>
    </xf>
    <xf numFmtId="0" fontId="16" fillId="0" borderId="6" xfId="0" applyFont="1" applyFill="1" applyBorder="1" applyAlignment="1">
      <alignment horizontal="center" vertical="top" wrapText="1"/>
    </xf>
    <xf numFmtId="0" fontId="13" fillId="12" borderId="7" xfId="0" applyFont="1" applyFill="1" applyBorder="1"/>
    <xf numFmtId="0" fontId="13" fillId="12" borderId="8" xfId="0" applyFont="1" applyFill="1" applyBorder="1" applyAlignment="1">
      <alignment horizontal="left" vertical="center" wrapText="1"/>
    </xf>
    <xf numFmtId="0" fontId="13" fillId="12" borderId="9" xfId="0" applyFont="1" applyFill="1" applyBorder="1" applyAlignment="1">
      <alignment horizontal="left" vertical="center" wrapText="1"/>
    </xf>
    <xf numFmtId="0" fontId="14" fillId="0" borderId="5" xfId="0" applyFont="1" applyBorder="1" applyAlignment="1">
      <alignment vertical="center"/>
    </xf>
    <xf numFmtId="0" fontId="10" fillId="0" borderId="5" xfId="0" applyFont="1" applyFill="1" applyBorder="1" applyAlignment="1">
      <alignment horizontal="center" vertical="top"/>
    </xf>
    <xf numFmtId="0" fontId="13" fillId="0" borderId="0" xfId="0" applyFont="1" applyFill="1" applyAlignment="1">
      <alignment horizontal="left" vertical="top" wrapText="1"/>
    </xf>
    <xf numFmtId="0" fontId="13" fillId="0" borderId="6" xfId="0" applyFont="1" applyFill="1" applyBorder="1" applyAlignment="1">
      <alignment horizontal="left" vertical="top"/>
    </xf>
    <xf numFmtId="0" fontId="10" fillId="0" borderId="7" xfId="0" applyFont="1" applyFill="1" applyBorder="1" applyAlignment="1">
      <alignment horizontal="center" vertical="top"/>
    </xf>
    <xf numFmtId="0" fontId="27" fillId="0" borderId="8" xfId="1" applyFont="1" applyFill="1" applyBorder="1" applyAlignment="1">
      <alignment horizontal="center" wrapText="1"/>
    </xf>
    <xf numFmtId="0" fontId="27" fillId="0" borderId="9" xfId="1" applyFont="1" applyFill="1" applyBorder="1" applyAlignment="1">
      <alignment horizontal="center" wrapText="1"/>
    </xf>
    <xf numFmtId="0" fontId="50" fillId="0" borderId="23" xfId="40" applyFont="1" applyBorder="1" applyAlignment="1">
      <alignment vertical="top" wrapText="1"/>
    </xf>
    <xf numFmtId="0" fontId="42" fillId="0" borderId="24" xfId="40" applyFont="1" applyBorder="1" applyAlignment="1">
      <alignment vertical="center"/>
    </xf>
    <xf numFmtId="0" fontId="50" fillId="0" borderId="24" xfId="40" applyFont="1" applyBorder="1" applyAlignment="1">
      <alignment vertical="top" wrapText="1"/>
    </xf>
    <xf numFmtId="0" fontId="50" fillId="0" borderId="0" xfId="40" applyFont="1" applyAlignment="1">
      <alignment vertical="top" wrapText="1"/>
    </xf>
    <xf numFmtId="0" fontId="13" fillId="0" borderId="25" xfId="40" applyFont="1" applyBorder="1" applyAlignment="1">
      <alignment vertical="center"/>
    </xf>
    <xf numFmtId="165" fontId="44" fillId="0" borderId="0" xfId="40" applyNumberFormat="1" applyFont="1" applyAlignment="1">
      <alignment vertical="center"/>
    </xf>
    <xf numFmtId="0" fontId="45" fillId="0" borderId="25" xfId="40" applyFont="1" applyBorder="1" applyAlignment="1">
      <alignment vertical="center"/>
    </xf>
    <xf numFmtId="49" fontId="45" fillId="10" borderId="0" xfId="40" applyNumberFormat="1" applyFont="1" applyFill="1" applyAlignment="1">
      <alignment vertical="center" shrinkToFit="1"/>
    </xf>
    <xf numFmtId="14" fontId="45" fillId="10" borderId="0" xfId="40" applyNumberFormat="1" applyFont="1" applyFill="1" applyAlignment="1">
      <alignment horizontal="left" vertical="center"/>
    </xf>
    <xf numFmtId="165" fontId="45" fillId="0" borderId="0" xfId="40" applyNumberFormat="1" applyFont="1" applyAlignment="1">
      <alignment horizontal="left" vertical="center"/>
    </xf>
    <xf numFmtId="0" fontId="44" fillId="0" borderId="25" xfId="40" applyFont="1" applyBorder="1" applyAlignment="1">
      <alignment vertical="center"/>
    </xf>
    <xf numFmtId="0" fontId="44" fillId="0" borderId="0" xfId="40" applyFont="1" applyAlignment="1">
      <alignment horizontal="left" vertical="center"/>
    </xf>
    <xf numFmtId="0" fontId="45" fillId="0" borderId="25" xfId="40" applyFont="1" applyBorder="1" applyAlignment="1">
      <alignment horizontal="left" vertical="center"/>
    </xf>
    <xf numFmtId="49" fontId="45" fillId="10" borderId="0" xfId="40" applyNumberFormat="1" applyFont="1" applyFill="1" applyAlignment="1">
      <alignment vertical="center"/>
    </xf>
    <xf numFmtId="0" fontId="46" fillId="0" borderId="25" xfId="40" applyFont="1" applyBorder="1" applyAlignment="1">
      <alignment vertical="center"/>
    </xf>
    <xf numFmtId="166" fontId="46" fillId="0" borderId="0" xfId="40" applyNumberFormat="1" applyFont="1" applyAlignment="1">
      <alignment horizontal="left" vertical="center"/>
    </xf>
    <xf numFmtId="49" fontId="45" fillId="10" borderId="0" xfId="40" applyNumberFormat="1" applyFont="1" applyFill="1" applyAlignment="1">
      <alignment vertical="center" wrapText="1"/>
    </xf>
    <xf numFmtId="0" fontId="52" fillId="0" borderId="26" xfId="40" applyFont="1" applyBorder="1" applyAlignment="1">
      <alignment vertical="center"/>
    </xf>
    <xf numFmtId="0" fontId="52" fillId="0" borderId="27" xfId="40" applyFont="1" applyBorder="1" applyAlignment="1">
      <alignment vertical="center"/>
    </xf>
    <xf numFmtId="165" fontId="52" fillId="0" borderId="27" xfId="40" applyNumberFormat="1" applyFont="1" applyBorder="1" applyAlignment="1">
      <alignment vertical="center"/>
    </xf>
    <xf numFmtId="0" fontId="52" fillId="0" borderId="0" xfId="40" applyFont="1" applyAlignment="1">
      <alignment vertical="center"/>
    </xf>
    <xf numFmtId="165" fontId="52" fillId="0" borderId="0" xfId="40" applyNumberFormat="1" applyFont="1" applyAlignment="1">
      <alignment vertical="center"/>
    </xf>
    <xf numFmtId="0" fontId="41" fillId="8" borderId="0" xfId="40" applyFont="1" applyFill="1" applyAlignment="1">
      <alignment vertical="center"/>
    </xf>
    <xf numFmtId="165" fontId="41" fillId="8" borderId="0" xfId="40" applyNumberFormat="1" applyFont="1" applyFill="1" applyAlignment="1">
      <alignment vertical="center"/>
    </xf>
    <xf numFmtId="0" fontId="54" fillId="0" borderId="0" xfId="40" applyFont="1" applyAlignment="1">
      <alignment vertical="center"/>
    </xf>
    <xf numFmtId="165" fontId="54" fillId="0" borderId="0" xfId="40" applyNumberFormat="1" applyFont="1" applyAlignment="1">
      <alignment vertical="center"/>
    </xf>
    <xf numFmtId="0" fontId="46" fillId="9" borderId="28" xfId="40" applyFont="1" applyFill="1" applyBorder="1" applyAlignment="1">
      <alignment horizontal="center" vertical="center" wrapText="1"/>
    </xf>
    <xf numFmtId="0" fontId="46" fillId="9" borderId="29" xfId="40" applyFont="1" applyFill="1" applyBorder="1" applyAlignment="1">
      <alignment horizontal="center" vertical="center" wrapText="1"/>
    </xf>
    <xf numFmtId="165" fontId="46" fillId="9" borderId="15" xfId="40" applyNumberFormat="1" applyFont="1" applyFill="1" applyBorder="1" applyAlignment="1">
      <alignment horizontal="center" vertical="center" wrapText="1"/>
    </xf>
    <xf numFmtId="49" fontId="45" fillId="10" borderId="21" xfId="40" applyNumberFormat="1" applyFont="1" applyFill="1" applyBorder="1" applyAlignment="1">
      <alignment vertical="center" wrapText="1"/>
    </xf>
    <xf numFmtId="49" fontId="45" fillId="10" borderId="22" xfId="40" applyNumberFormat="1" applyFont="1" applyFill="1" applyBorder="1" applyAlignment="1">
      <alignment vertical="center" wrapText="1"/>
    </xf>
    <xf numFmtId="0" fontId="45" fillId="10" borderId="16" xfId="40" applyFont="1" applyFill="1" applyBorder="1" applyAlignment="1">
      <alignment vertical="center"/>
    </xf>
    <xf numFmtId="165" fontId="45" fillId="10" borderId="16" xfId="40" applyNumberFormat="1" applyFont="1" applyFill="1" applyBorder="1" applyAlignment="1">
      <alignment vertical="center" shrinkToFit="1"/>
    </xf>
    <xf numFmtId="165" fontId="45" fillId="0" borderId="30" xfId="40" applyNumberFormat="1" applyFont="1" applyBorder="1" applyAlignment="1">
      <alignment vertical="center"/>
    </xf>
    <xf numFmtId="49" fontId="42" fillId="10" borderId="16" xfId="40" applyNumberFormat="1" applyFont="1" applyFill="1" applyBorder="1" applyAlignment="1">
      <alignment vertical="center" wrapText="1"/>
    </xf>
    <xf numFmtId="0" fontId="19" fillId="6" borderId="21" xfId="40" applyFont="1" applyFill="1" applyBorder="1" applyAlignment="1">
      <alignment horizontal="left" vertical="center" wrapText="1"/>
    </xf>
    <xf numFmtId="0" fontId="19" fillId="6" borderId="22" xfId="40" applyFont="1" applyFill="1" applyBorder="1" applyAlignment="1">
      <alignment horizontal="left" vertical="center" wrapText="1"/>
    </xf>
    <xf numFmtId="0" fontId="42" fillId="10" borderId="16" xfId="40" applyFont="1" applyFill="1" applyBorder="1" applyAlignment="1">
      <alignment horizontal="center" vertical="center"/>
    </xf>
    <xf numFmtId="165" fontId="42" fillId="10" borderId="16" xfId="40" applyNumberFormat="1" applyFont="1" applyFill="1" applyBorder="1" applyAlignment="1">
      <alignment vertical="center" shrinkToFit="1"/>
    </xf>
    <xf numFmtId="165" fontId="42" fillId="0" borderId="30" xfId="40" applyNumberFormat="1" applyFont="1" applyBorder="1" applyAlignment="1">
      <alignment vertical="center"/>
    </xf>
    <xf numFmtId="49" fontId="45" fillId="0" borderId="31" xfId="40" applyNumberFormat="1" applyFont="1" applyBorder="1" applyAlignment="1">
      <alignment vertical="center" wrapText="1"/>
    </xf>
    <xf numFmtId="0" fontId="19" fillId="6" borderId="21" xfId="40" applyFont="1" applyFill="1" applyBorder="1" applyAlignment="1">
      <alignment horizontal="left" vertical="center"/>
    </xf>
    <xf numFmtId="0" fontId="19" fillId="6" borderId="22" xfId="40" applyFont="1" applyFill="1" applyBorder="1" applyAlignment="1">
      <alignment horizontal="left" vertical="center"/>
    </xf>
    <xf numFmtId="49" fontId="42" fillId="10" borderId="21" xfId="40" applyNumberFormat="1" applyFont="1" applyFill="1" applyBorder="1" applyAlignment="1">
      <alignment vertical="center" wrapText="1"/>
    </xf>
    <xf numFmtId="49" fontId="42" fillId="10" borderId="22" xfId="40" applyNumberFormat="1" applyFont="1" applyFill="1" applyBorder="1" applyAlignment="1">
      <alignment vertical="center" wrapText="1"/>
    </xf>
    <xf numFmtId="0" fontId="42" fillId="10" borderId="16" xfId="40" applyFont="1" applyFill="1" applyBorder="1" applyAlignment="1">
      <alignment vertical="center"/>
    </xf>
    <xf numFmtId="0" fontId="56" fillId="0" borderId="0" xfId="40" applyFont="1" applyAlignment="1">
      <alignment vertical="center"/>
    </xf>
    <xf numFmtId="0" fontId="56" fillId="0" borderId="0" xfId="40" applyFont="1" applyAlignment="1">
      <alignment horizontal="left" vertical="center"/>
    </xf>
    <xf numFmtId="165" fontId="56" fillId="0" borderId="0" xfId="40" applyNumberFormat="1" applyFont="1" applyAlignment="1">
      <alignment vertical="center"/>
    </xf>
    <xf numFmtId="0" fontId="53" fillId="0" borderId="27" xfId="40" applyFont="1" applyBorder="1" applyAlignment="1">
      <alignment vertical="center"/>
    </xf>
    <xf numFmtId="165" fontId="53" fillId="0" borderId="27" xfId="40" applyNumberFormat="1" applyFont="1" applyBorder="1" applyAlignment="1">
      <alignment vertical="center"/>
    </xf>
    <xf numFmtId="0" fontId="57" fillId="0" borderId="0" xfId="40" applyFont="1" applyAlignment="1">
      <alignment vertical="center"/>
    </xf>
    <xf numFmtId="165" fontId="57" fillId="0" borderId="0" xfId="40" applyNumberFormat="1" applyFont="1" applyAlignment="1">
      <alignment vertical="center"/>
    </xf>
    <xf numFmtId="0" fontId="46" fillId="0" borderId="27" xfId="40" applyFont="1" applyBorder="1" applyAlignment="1">
      <alignment vertical="center"/>
    </xf>
    <xf numFmtId="165" fontId="46" fillId="0" borderId="27" xfId="40" applyNumberFormat="1" applyFont="1" applyBorder="1" applyAlignment="1">
      <alignment vertical="center"/>
    </xf>
    <xf numFmtId="0" fontId="46" fillId="0" borderId="0" xfId="40" applyFont="1" applyAlignment="1">
      <alignment vertical="center"/>
    </xf>
    <xf numFmtId="165" fontId="15" fillId="0" borderId="0" xfId="40" applyNumberFormat="1" applyAlignment="1">
      <alignment vertical="center"/>
    </xf>
    <xf numFmtId="0" fontId="59" fillId="0" borderId="0" xfId="40" applyFont="1" applyAlignment="1">
      <alignment horizontal="left" vertical="top" wrapText="1"/>
    </xf>
    <xf numFmtId="0" fontId="45" fillId="0" borderId="0" xfId="40" applyFont="1" applyAlignment="1">
      <alignment horizontal="left" vertical="top" wrapText="1"/>
    </xf>
    <xf numFmtId="165" fontId="45" fillId="0" borderId="0" xfId="40" applyNumberFormat="1" applyFont="1" applyAlignment="1">
      <alignment horizontal="left" vertical="top" wrapText="1"/>
    </xf>
    <xf numFmtId="0" fontId="45" fillId="0" borderId="0" xfId="40" applyFont="1" applyAlignment="1">
      <alignment vertical="center" wrapText="1"/>
    </xf>
    <xf numFmtId="165" fontId="45" fillId="0" borderId="0" xfId="40" applyNumberFormat="1" applyFont="1" applyAlignment="1">
      <alignment vertical="center" wrapText="1"/>
    </xf>
    <xf numFmtId="49" fontId="45" fillId="0" borderId="32" xfId="40" applyNumberFormat="1" applyFont="1" applyBorder="1" applyAlignment="1">
      <alignment vertical="center" wrapText="1"/>
    </xf>
    <xf numFmtId="49" fontId="45" fillId="0" borderId="0" xfId="40" applyNumberFormat="1" applyFont="1" applyBorder="1" applyAlignment="1">
      <alignment vertical="center" wrapText="1"/>
    </xf>
    <xf numFmtId="0" fontId="9" fillId="0" borderId="0" xfId="0" applyFont="1" applyFill="1" applyAlignment="1">
      <alignment horizontal="left"/>
    </xf>
    <xf numFmtId="0" fontId="45" fillId="0" borderId="0" xfId="40" applyFont="1" applyAlignment="1">
      <alignment vertical="center"/>
    </xf>
    <xf numFmtId="0" fontId="48" fillId="0" borderId="0" xfId="40" applyFont="1" applyAlignment="1">
      <alignment vertical="center"/>
    </xf>
    <xf numFmtId="49" fontId="45" fillId="10" borderId="0" xfId="40" applyNumberFormat="1" applyFont="1" applyFill="1" applyBorder="1" applyAlignment="1">
      <alignment horizontal="center" vertical="center" wrapText="1"/>
    </xf>
    <xf numFmtId="0" fontId="9" fillId="0" borderId="0" xfId="0" applyFont="1" applyAlignment="1">
      <alignment horizontal="right" vertical="center"/>
    </xf>
    <xf numFmtId="0" fontId="9" fillId="0" borderId="0" xfId="0" applyFont="1" applyBorder="1" applyAlignment="1">
      <alignment horizontal="right" vertical="center"/>
    </xf>
    <xf numFmtId="0" fontId="48" fillId="0" borderId="0" xfId="0" applyFont="1" applyAlignment="1">
      <alignment horizontal="right" vertical="center" wrapText="1"/>
    </xf>
    <xf numFmtId="0" fontId="48" fillId="0" borderId="0" xfId="0" applyFont="1" applyBorder="1" applyAlignment="1">
      <alignment horizontal="right" vertical="center" wrapText="1"/>
    </xf>
  </cellXfs>
  <cellStyles count="41">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eetMetadata" Target="metadata.xml"/><Relationship Id="rId10" Type="http://schemas.openxmlformats.org/officeDocument/2006/relationships/externalLink" Target="externalLinks/externalLink6.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369659</xdr:colOff>
      <xdr:row>0</xdr:row>
      <xdr:rowOff>0</xdr:rowOff>
    </xdr:from>
    <xdr:ext cx="1885950" cy="857250"/>
    <xdr:pic>
      <xdr:nvPicPr>
        <xdr:cNvPr id="4" name="image1.gif">
          <a:extLst>
            <a:ext uri="{FF2B5EF4-FFF2-40B4-BE49-F238E27FC236}">
              <a16:creationId xmlns:a16="http://schemas.microsoft.com/office/drawing/2014/main" id="{E560B8E4-A119-4F5E-97C4-D654BEE6C85E}"/>
            </a:ext>
          </a:extLst>
        </xdr:cNvPr>
        <xdr:cNvPicPr preferRelativeResize="0"/>
      </xdr:nvPicPr>
      <xdr:blipFill>
        <a:blip xmlns:r="http://schemas.openxmlformats.org/officeDocument/2006/relationships" r:embed="rId1" cstate="print"/>
        <a:stretch>
          <a:fillRect/>
        </a:stretch>
      </xdr:blipFill>
      <xdr:spPr>
        <a:xfrm>
          <a:off x="5404302" y="0"/>
          <a:ext cx="1885950" cy="8572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https://gizonline.sharepoint.com/sites/CountryOfficeGIZUA-BVertrge/Freigegebene%20Dokumente/B%20Vertr&#228;ge/!%202026/G-012624/10047943%20Resilience%20of%20water%20supply%20programme/01.%20Request/local-price-schedule-for-services-en%20_Emergency_final.xlsx" TargetMode="External"/><Relationship Id="rId2" Type="http://schemas.microsoft.com/office/2019/04/relationships/externalLinkLongPath" Target="/sites/CountryOfficeGIZUA-BVertrge/Freigegebene%20Dokumente/B%20Vertr&#228;ge/!%202026/G-012624/10047943%20Resilience%20of%20water%20supply%20programme/01.%20Request/local-price-schedule-for-services-en%20_Emergency_final.xlsx?595F7640" TargetMode="External"/><Relationship Id="rId1" Type="http://schemas.openxmlformats.org/officeDocument/2006/relationships/externalLinkPath" Target="file:///\\595F7640\local-price-schedule-for-services-en%20_Emergency_final.xlsx" TargetMode="External"/><Relationship Id="rId4" Type="http://schemas.openxmlformats.org/officeDocument/2006/relationships/externalLinkPath" Target="../01.%20Request/local-price-schedule-for-services-en%20_Emergency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refreshError="1"/>
      <sheetData sheetId="2" refreshError="1"/>
      <sheetData sheetId="3" refreshError="1"/>
      <sheetData sheetId="4">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5" refreshError="1"/>
      <sheetData sheetId="6">
        <row r="4">
          <cell r="B4" t="str">
            <v>Please select</v>
          </cell>
        </row>
        <row r="5">
          <cell r="B5" t="str">
            <v>Lump sum/number</v>
          </cell>
        </row>
        <row r="6">
          <cell r="B6" t="str">
            <v>against evidence</v>
          </cell>
        </row>
        <row r="7">
          <cell r="B7" t="str">
            <v>not applicable</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5"/>
  <sheetViews>
    <sheetView tabSelected="1" showWhiteSpace="0" topLeftCell="A19" zoomScaleNormal="100" zoomScalePageLayoutView="55" workbookViewId="0">
      <selection activeCell="D30" sqref="D30"/>
    </sheetView>
  </sheetViews>
  <sheetFormatPr defaultRowHeight="15" x14ac:dyDescent="0.25"/>
  <cols>
    <col min="1" max="1" width="3.5703125" style="4" customWidth="1"/>
    <col min="2" max="3" width="69.42578125" style="4" customWidth="1"/>
    <col min="4" max="4" width="40.7109375" style="50" customWidth="1"/>
    <col min="5" max="5" width="20.85546875" style="4" customWidth="1"/>
  </cols>
  <sheetData>
    <row r="1" spans="1:4" x14ac:dyDescent="0.25">
      <c r="A1" s="9"/>
      <c r="B1" s="25" t="s">
        <v>0</v>
      </c>
      <c r="C1" s="10" t="s">
        <v>1</v>
      </c>
    </row>
    <row r="2" spans="1:4" ht="15.75" x14ac:dyDescent="0.25">
      <c r="A2" s="9"/>
      <c r="B2" s="139">
        <v>7000022249</v>
      </c>
      <c r="C2" s="140"/>
      <c r="D2" s="51"/>
    </row>
    <row r="3" spans="1:4" ht="5.45" customHeight="1" x14ac:dyDescent="0.25">
      <c r="A3" s="9"/>
      <c r="C3" s="11"/>
    </row>
    <row r="4" spans="1:4" x14ac:dyDescent="0.25">
      <c r="A4" s="9"/>
      <c r="B4" s="25" t="s">
        <v>2</v>
      </c>
      <c r="C4" s="10" t="s">
        <v>3</v>
      </c>
    </row>
    <row r="5" spans="1:4" x14ac:dyDescent="0.25">
      <c r="A5" s="9"/>
      <c r="B5" s="141" t="s">
        <v>277</v>
      </c>
      <c r="C5" s="142"/>
      <c r="D5" s="51"/>
    </row>
    <row r="6" spans="1:4" ht="5.45" customHeight="1" x14ac:dyDescent="0.25">
      <c r="A6" s="9"/>
      <c r="C6" s="11"/>
    </row>
    <row r="7" spans="1:4" x14ac:dyDescent="0.25">
      <c r="A7" s="9"/>
      <c r="B7" s="25" t="s">
        <v>4</v>
      </c>
      <c r="C7" s="10" t="s">
        <v>5</v>
      </c>
    </row>
    <row r="8" spans="1:4" x14ac:dyDescent="0.25">
      <c r="A8" s="9"/>
      <c r="B8" s="141">
        <v>10047943</v>
      </c>
      <c r="C8" s="142"/>
      <c r="D8" s="51"/>
    </row>
    <row r="9" spans="1:4" ht="5.45" customHeight="1" x14ac:dyDescent="0.25">
      <c r="A9" s="9"/>
      <c r="C9" s="11"/>
    </row>
    <row r="10" spans="1:4" x14ac:dyDescent="0.25">
      <c r="A10" s="9"/>
      <c r="B10" s="25" t="s">
        <v>6</v>
      </c>
      <c r="C10" s="10" t="s">
        <v>7</v>
      </c>
    </row>
    <row r="11" spans="1:4" x14ac:dyDescent="0.25">
      <c r="A11" s="9"/>
      <c r="B11" s="131" t="s">
        <v>8</v>
      </c>
      <c r="C11" s="132"/>
    </row>
    <row r="12" spans="1:4" ht="5.45" customHeight="1" x14ac:dyDescent="0.25">
      <c r="A12" s="9"/>
      <c r="B12" s="12"/>
      <c r="C12" s="13"/>
    </row>
    <row r="13" spans="1:4" x14ac:dyDescent="0.25">
      <c r="A13" s="9"/>
      <c r="B13" s="25" t="s">
        <v>9</v>
      </c>
      <c r="C13" s="10" t="s">
        <v>10</v>
      </c>
    </row>
    <row r="14" spans="1:4" x14ac:dyDescent="0.25">
      <c r="A14" s="9"/>
      <c r="B14" s="133" t="s">
        <v>11</v>
      </c>
      <c r="C14" s="134"/>
    </row>
    <row r="15" spans="1:4" x14ac:dyDescent="0.25">
      <c r="A15" s="9"/>
      <c r="B15" s="25" t="s">
        <v>247</v>
      </c>
      <c r="C15" s="10" t="s">
        <v>248</v>
      </c>
    </row>
    <row r="16" spans="1:4" ht="77.25" customHeight="1" x14ac:dyDescent="0.25">
      <c r="A16" s="9"/>
      <c r="B16" s="143" t="s">
        <v>278</v>
      </c>
      <c r="C16" s="144" t="s">
        <v>279</v>
      </c>
    </row>
    <row r="17" spans="1:5" ht="18.600000000000001" customHeight="1" x14ac:dyDescent="0.25">
      <c r="A17" s="9"/>
      <c r="B17" s="14"/>
      <c r="C17" s="15"/>
    </row>
    <row r="18" spans="1:5" ht="18.600000000000001" customHeight="1" x14ac:dyDescent="0.25">
      <c r="A18" s="9"/>
      <c r="B18" s="135" t="s">
        <v>12</v>
      </c>
      <c r="C18" s="136"/>
    </row>
    <row r="19" spans="1:5" ht="20.100000000000001" customHeight="1" x14ac:dyDescent="0.25">
      <c r="A19" s="9"/>
      <c r="B19" s="6" t="s">
        <v>13</v>
      </c>
      <c r="C19" s="16" t="s">
        <v>14</v>
      </c>
    </row>
    <row r="20" spans="1:5" ht="89.1" customHeight="1" x14ac:dyDescent="0.25">
      <c r="A20" s="9"/>
      <c r="B20" s="17" t="s">
        <v>15</v>
      </c>
      <c r="C20" s="71" t="s">
        <v>16</v>
      </c>
    </row>
    <row r="21" spans="1:5" ht="32.450000000000003" customHeight="1" thickBot="1" x14ac:dyDescent="0.3">
      <c r="A21" s="9"/>
      <c r="B21" s="17" t="s">
        <v>17</v>
      </c>
      <c r="C21" s="18" t="s">
        <v>18</v>
      </c>
    </row>
    <row r="22" spans="1:5" ht="30" customHeight="1" x14ac:dyDescent="0.25">
      <c r="A22" s="8"/>
      <c r="B22" s="43" t="s">
        <v>19</v>
      </c>
      <c r="C22" s="35" t="s">
        <v>20</v>
      </c>
      <c r="D22" s="52"/>
    </row>
    <row r="23" spans="1:5" ht="20.45" customHeight="1" x14ac:dyDescent="0.25">
      <c r="A23" s="9"/>
      <c r="B23" s="145" t="s">
        <v>21</v>
      </c>
      <c r="C23" s="146"/>
    </row>
    <row r="24" spans="1:5" ht="15.95" customHeight="1" x14ac:dyDescent="0.25">
      <c r="A24" s="116"/>
      <c r="B24" s="117" t="s">
        <v>22</v>
      </c>
      <c r="C24" s="118" t="s">
        <v>23</v>
      </c>
    </row>
    <row r="25" spans="1:5" ht="15.95" customHeight="1" x14ac:dyDescent="0.25">
      <c r="A25" s="116"/>
      <c r="B25" s="119" t="s">
        <v>24</v>
      </c>
      <c r="C25" s="120">
        <v>46273</v>
      </c>
    </row>
    <row r="26" spans="1:5" ht="15.95" customHeight="1" x14ac:dyDescent="0.25">
      <c r="A26" s="9"/>
      <c r="B26" s="19" t="s">
        <v>25</v>
      </c>
      <c r="C26" s="16" t="s">
        <v>26</v>
      </c>
    </row>
    <row r="27" spans="1:5" ht="15.95" customHeight="1" thickBot="1" x14ac:dyDescent="0.3">
      <c r="A27" s="22"/>
      <c r="B27" s="44" t="s">
        <v>27</v>
      </c>
      <c r="C27" s="147">
        <f>B2</f>
        <v>7000022249</v>
      </c>
    </row>
    <row r="28" spans="1:5" s="3" customFormat="1" ht="28.5" x14ac:dyDescent="0.25">
      <c r="A28" s="81"/>
      <c r="B28" s="76" t="s">
        <v>28</v>
      </c>
      <c r="C28" s="77" t="s">
        <v>272</v>
      </c>
      <c r="D28" s="79"/>
      <c r="E28" s="5"/>
    </row>
    <row r="29" spans="1:5" s="3" customFormat="1" x14ac:dyDescent="0.25">
      <c r="A29" s="20"/>
      <c r="B29" s="125" t="s">
        <v>29</v>
      </c>
      <c r="C29" s="126"/>
      <c r="D29" s="53"/>
      <c r="E29" s="5"/>
    </row>
    <row r="30" spans="1:5" s="3" customFormat="1" ht="46.5" customHeight="1" thickBot="1" x14ac:dyDescent="0.3">
      <c r="A30" s="82"/>
      <c r="B30" s="56" t="s">
        <v>30</v>
      </c>
      <c r="C30" s="78" t="s">
        <v>310</v>
      </c>
      <c r="D30" s="53"/>
      <c r="E30" s="5"/>
    </row>
    <row r="31" spans="1:5" ht="72.599999999999994" customHeight="1" x14ac:dyDescent="0.25">
      <c r="A31" s="9"/>
      <c r="B31" s="17" t="s">
        <v>31</v>
      </c>
      <c r="C31" s="18" t="s">
        <v>32</v>
      </c>
    </row>
    <row r="32" spans="1:5" ht="28.5" x14ac:dyDescent="0.25">
      <c r="A32" s="9"/>
      <c r="B32" s="17" t="s">
        <v>33</v>
      </c>
      <c r="C32" s="18" t="s">
        <v>34</v>
      </c>
      <c r="D32" s="51"/>
    </row>
    <row r="33" spans="1:6" ht="28.5" x14ac:dyDescent="0.25">
      <c r="A33" s="9"/>
      <c r="B33" s="17" t="s">
        <v>35</v>
      </c>
      <c r="C33" s="18" t="s">
        <v>36</v>
      </c>
    </row>
    <row r="34" spans="1:6" ht="28.5" x14ac:dyDescent="0.25">
      <c r="A34" s="9"/>
      <c r="B34" s="17" t="s">
        <v>37</v>
      </c>
      <c r="C34" s="18" t="s">
        <v>38</v>
      </c>
    </row>
    <row r="35" spans="1:6" s="3" customFormat="1" ht="5.0999999999999996" customHeight="1" thickBot="1" x14ac:dyDescent="0.3">
      <c r="A35" s="20"/>
      <c r="B35" s="7"/>
      <c r="C35" s="21"/>
      <c r="D35" s="53"/>
      <c r="E35" s="5"/>
    </row>
    <row r="36" spans="1:6" ht="32.1" customHeight="1" x14ac:dyDescent="0.25">
      <c r="A36" s="30"/>
      <c r="B36" s="37" t="s">
        <v>39</v>
      </c>
      <c r="C36" s="38" t="s">
        <v>40</v>
      </c>
    </row>
    <row r="37" spans="1:6" x14ac:dyDescent="0.25">
      <c r="A37" s="31">
        <v>1</v>
      </c>
      <c r="B37" s="27" t="s">
        <v>41</v>
      </c>
      <c r="C37" s="32" t="s">
        <v>42</v>
      </c>
    </row>
    <row r="38" spans="1:6" ht="59.45" customHeight="1" x14ac:dyDescent="0.25">
      <c r="A38" s="31"/>
      <c r="B38" s="28" t="s">
        <v>241</v>
      </c>
      <c r="C38" s="33" t="s">
        <v>242</v>
      </c>
    </row>
    <row r="39" spans="1:6" ht="60" customHeight="1" x14ac:dyDescent="0.25">
      <c r="A39" s="31"/>
      <c r="B39" s="28" t="s">
        <v>244</v>
      </c>
      <c r="C39" s="33" t="s">
        <v>243</v>
      </c>
    </row>
    <row r="40" spans="1:6" ht="235.5" customHeight="1" x14ac:dyDescent="0.25">
      <c r="A40" s="31"/>
      <c r="B40" s="28" t="s">
        <v>246</v>
      </c>
      <c r="C40" s="86" t="s">
        <v>245</v>
      </c>
      <c r="D40" s="83"/>
      <c r="E40" s="84"/>
      <c r="F40" s="79"/>
    </row>
    <row r="41" spans="1:6" ht="45" x14ac:dyDescent="0.25">
      <c r="A41" s="31">
        <v>2</v>
      </c>
      <c r="B41" s="29" t="s">
        <v>43</v>
      </c>
      <c r="C41" s="34" t="s">
        <v>44</v>
      </c>
    </row>
    <row r="42" spans="1:6" s="97" customFormat="1" ht="64.5" customHeight="1" x14ac:dyDescent="0.25">
      <c r="A42" s="93" t="s">
        <v>45</v>
      </c>
      <c r="B42" s="92" t="s">
        <v>267</v>
      </c>
      <c r="C42" s="94" t="s">
        <v>266</v>
      </c>
      <c r="D42" s="95"/>
      <c r="E42" s="96"/>
    </row>
    <row r="43" spans="1:6" ht="61.5" customHeight="1" x14ac:dyDescent="0.25">
      <c r="A43" s="149" t="s">
        <v>46</v>
      </c>
      <c r="B43" s="150" t="s">
        <v>265</v>
      </c>
      <c r="C43" s="151" t="s">
        <v>264</v>
      </c>
      <c r="D43" s="148"/>
    </row>
    <row r="44" spans="1:6" s="3" customFormat="1" ht="60" customHeight="1" x14ac:dyDescent="0.25">
      <c r="A44" s="149" t="s">
        <v>47</v>
      </c>
      <c r="B44" s="152" t="s">
        <v>263</v>
      </c>
      <c r="C44" s="153" t="s">
        <v>268</v>
      </c>
      <c r="D44" s="148"/>
      <c r="E44" s="84"/>
    </row>
    <row r="45" spans="1:6" ht="18.75" customHeight="1" x14ac:dyDescent="0.25">
      <c r="A45" s="149" t="s">
        <v>48</v>
      </c>
      <c r="B45" s="150" t="s">
        <v>49</v>
      </c>
      <c r="C45" s="154" t="s">
        <v>50</v>
      </c>
      <c r="D45" s="148"/>
    </row>
    <row r="46" spans="1:6" ht="61.5" customHeight="1" x14ac:dyDescent="0.25">
      <c r="A46" s="85" t="s">
        <v>51</v>
      </c>
      <c r="B46" s="28" t="s">
        <v>273</v>
      </c>
      <c r="C46" s="86" t="s">
        <v>274</v>
      </c>
      <c r="D46" s="87"/>
    </row>
    <row r="47" spans="1:6" ht="61.5" customHeight="1" x14ac:dyDescent="0.25">
      <c r="A47" s="9"/>
      <c r="B47" s="17" t="s">
        <v>52</v>
      </c>
      <c r="C47" s="18" t="s">
        <v>53</v>
      </c>
    </row>
    <row r="48" spans="1:6" ht="18.95" customHeight="1" x14ac:dyDescent="0.25">
      <c r="A48" s="155"/>
      <c r="B48" s="156" t="s">
        <v>54</v>
      </c>
      <c r="C48" s="157" t="s">
        <v>55</v>
      </c>
      <c r="D48" s="54"/>
    </row>
    <row r="49" spans="1:4" ht="18.95" customHeight="1" x14ac:dyDescent="0.25">
      <c r="A49" s="155"/>
      <c r="B49" s="156" t="s">
        <v>56</v>
      </c>
      <c r="C49" s="157" t="s">
        <v>57</v>
      </c>
      <c r="D49" s="54"/>
    </row>
    <row r="50" spans="1:4" ht="59.1" customHeight="1" x14ac:dyDescent="0.25">
      <c r="A50" s="9"/>
      <c r="B50" s="17" t="s">
        <v>58</v>
      </c>
      <c r="C50" s="18" t="s">
        <v>59</v>
      </c>
      <c r="D50" s="54"/>
    </row>
    <row r="51" spans="1:4" ht="19.5" customHeight="1" thickBot="1" x14ac:dyDescent="0.3">
      <c r="A51" s="9"/>
      <c r="B51" s="88" t="s">
        <v>60</v>
      </c>
      <c r="C51" s="89" t="s">
        <v>61</v>
      </c>
      <c r="D51" s="45"/>
    </row>
    <row r="52" spans="1:4" ht="31.5" customHeight="1" x14ac:dyDescent="0.25">
      <c r="A52" s="8"/>
      <c r="B52" s="39" t="s">
        <v>62</v>
      </c>
      <c r="C52" s="35" t="s">
        <v>63</v>
      </c>
    </row>
    <row r="53" spans="1:4" x14ac:dyDescent="0.25">
      <c r="A53" s="9"/>
      <c r="B53" s="158">
        <f>C25-3</f>
        <v>46270</v>
      </c>
      <c r="C53" s="159"/>
      <c r="D53" s="51"/>
    </row>
    <row r="54" spans="1:4" x14ac:dyDescent="0.25">
      <c r="A54" s="9"/>
      <c r="B54" s="19" t="s">
        <v>64</v>
      </c>
      <c r="C54" s="16" t="s">
        <v>65</v>
      </c>
    </row>
    <row r="55" spans="1:4" x14ac:dyDescent="0.25">
      <c r="A55" s="9"/>
      <c r="B55" s="123" t="s">
        <v>29</v>
      </c>
      <c r="C55" s="124"/>
    </row>
    <row r="56" spans="1:4" ht="29.25" thickBot="1" x14ac:dyDescent="0.3">
      <c r="A56" s="22"/>
      <c r="B56" s="23" t="s">
        <v>66</v>
      </c>
      <c r="C56" s="24" t="s">
        <v>67</v>
      </c>
    </row>
    <row r="57" spans="1:4" ht="16.5" customHeight="1" x14ac:dyDescent="0.25">
      <c r="A57" s="8"/>
      <c r="B57" s="26" t="s">
        <v>68</v>
      </c>
      <c r="C57" s="36" t="s">
        <v>69</v>
      </c>
    </row>
    <row r="58" spans="1:4" ht="17.100000000000001" customHeight="1" x14ac:dyDescent="0.25">
      <c r="A58" s="9"/>
      <c r="B58" s="17" t="s">
        <v>70</v>
      </c>
      <c r="C58" s="18" t="s">
        <v>71</v>
      </c>
    </row>
    <row r="59" spans="1:4" ht="17.100000000000001" customHeight="1" x14ac:dyDescent="0.25">
      <c r="A59" s="9"/>
      <c r="B59" s="158">
        <f>C25+21</f>
        <v>46294</v>
      </c>
      <c r="C59" s="159"/>
      <c r="D59" s="51"/>
    </row>
    <row r="60" spans="1:4" ht="30.95" customHeight="1" x14ac:dyDescent="0.25">
      <c r="A60" s="9"/>
      <c r="B60" s="6" t="s">
        <v>72</v>
      </c>
      <c r="C60" s="18" t="s">
        <v>73</v>
      </c>
    </row>
    <row r="61" spans="1:4" ht="17.100000000000001" customHeight="1" x14ac:dyDescent="0.25">
      <c r="A61" s="9"/>
      <c r="B61" s="158">
        <f>C25+30</f>
        <v>46303</v>
      </c>
      <c r="C61" s="159"/>
      <c r="D61" s="51"/>
    </row>
    <row r="62" spans="1:4" ht="17.100000000000001" customHeight="1" x14ac:dyDescent="0.25">
      <c r="A62" s="9"/>
      <c r="B62" s="6" t="s">
        <v>74</v>
      </c>
      <c r="C62" s="16" t="s">
        <v>75</v>
      </c>
    </row>
    <row r="63" spans="1:4" ht="17.100000000000001" customHeight="1" thickBot="1" x14ac:dyDescent="0.3">
      <c r="A63" s="22"/>
      <c r="B63" s="129" t="s">
        <v>76</v>
      </c>
      <c r="C63" s="130"/>
    </row>
    <row r="64" spans="1:4" ht="38.25" customHeight="1" thickBot="1" x14ac:dyDescent="0.3">
      <c r="A64" s="160"/>
      <c r="B64" s="161" t="s">
        <v>77</v>
      </c>
      <c r="C64" s="162" t="s">
        <v>78</v>
      </c>
      <c r="D64" s="122"/>
    </row>
    <row r="65" spans="1:5" ht="71.45" customHeight="1" x14ac:dyDescent="0.25">
      <c r="A65" s="9"/>
      <c r="B65" s="17" t="s">
        <v>79</v>
      </c>
      <c r="C65" s="18" t="s">
        <v>80</v>
      </c>
    </row>
    <row r="66" spans="1:5" ht="28.5" x14ac:dyDescent="0.25">
      <c r="A66" s="9"/>
      <c r="B66" s="17" t="s">
        <v>81</v>
      </c>
      <c r="C66" s="18" t="s">
        <v>82</v>
      </c>
    </row>
    <row r="67" spans="1:5" ht="23.45" customHeight="1" x14ac:dyDescent="0.25">
      <c r="A67" s="9"/>
      <c r="B67" s="127" t="s">
        <v>83</v>
      </c>
      <c r="C67" s="128"/>
    </row>
    <row r="68" spans="1:5" ht="21" customHeight="1" x14ac:dyDescent="0.25">
      <c r="A68" s="9"/>
      <c r="B68" s="6" t="s">
        <v>84</v>
      </c>
      <c r="C68" s="16" t="s">
        <v>85</v>
      </c>
    </row>
    <row r="69" spans="1:5" ht="30.95" customHeight="1" thickBot="1" x14ac:dyDescent="0.3">
      <c r="A69" s="9"/>
      <c r="B69" s="17" t="s">
        <v>86</v>
      </c>
      <c r="C69" s="18" t="s">
        <v>87</v>
      </c>
    </row>
    <row r="70" spans="1:5" x14ac:dyDescent="0.25">
      <c r="A70" s="8"/>
      <c r="B70" s="41" t="s">
        <v>88</v>
      </c>
      <c r="C70" s="36" t="s">
        <v>89</v>
      </c>
    </row>
    <row r="71" spans="1:5" ht="42.75" x14ac:dyDescent="0.25">
      <c r="A71" s="40">
        <v>1</v>
      </c>
      <c r="B71" s="17" t="s">
        <v>90</v>
      </c>
      <c r="C71" s="18" t="s">
        <v>91</v>
      </c>
      <c r="D71" s="163"/>
    </row>
    <row r="72" spans="1:5" ht="75" customHeight="1" x14ac:dyDescent="0.25">
      <c r="A72" s="40">
        <v>2</v>
      </c>
      <c r="B72" s="17" t="s">
        <v>92</v>
      </c>
      <c r="C72" s="18" t="s">
        <v>93</v>
      </c>
      <c r="D72" s="163"/>
    </row>
    <row r="73" spans="1:5" x14ac:dyDescent="0.25">
      <c r="A73" s="40">
        <v>3</v>
      </c>
      <c r="B73" s="17" t="s">
        <v>95</v>
      </c>
      <c r="C73" s="16" t="s">
        <v>96</v>
      </c>
      <c r="D73" s="163"/>
    </row>
    <row r="74" spans="1:5" ht="28.5" x14ac:dyDescent="0.25">
      <c r="A74" s="40">
        <v>4</v>
      </c>
      <c r="B74" s="17" t="s">
        <v>97</v>
      </c>
      <c r="C74" s="18" t="s">
        <v>98</v>
      </c>
      <c r="D74" s="163"/>
    </row>
    <row r="75" spans="1:5" x14ac:dyDescent="0.25">
      <c r="A75" s="40">
        <v>5</v>
      </c>
      <c r="B75" s="17" t="s">
        <v>99</v>
      </c>
      <c r="C75" s="16" t="s">
        <v>100</v>
      </c>
      <c r="D75" s="163"/>
    </row>
    <row r="76" spans="1:5" x14ac:dyDescent="0.25">
      <c r="A76" s="40">
        <v>6</v>
      </c>
      <c r="B76" s="17" t="s">
        <v>101</v>
      </c>
      <c r="C76" s="16" t="s">
        <v>102</v>
      </c>
      <c r="D76" s="163"/>
      <c r="E76" s="73"/>
    </row>
    <row r="77" spans="1:5" x14ac:dyDescent="0.25">
      <c r="A77" s="164">
        <v>7</v>
      </c>
      <c r="B77" s="165" t="s">
        <v>249</v>
      </c>
      <c r="C77" s="166" t="s">
        <v>262</v>
      </c>
      <c r="D77" s="163"/>
      <c r="E77" s="73"/>
    </row>
    <row r="78" spans="1:5" x14ac:dyDescent="0.25">
      <c r="A78" s="40">
        <v>8</v>
      </c>
      <c r="B78" s="17" t="s">
        <v>103</v>
      </c>
      <c r="C78" s="16" t="s">
        <v>104</v>
      </c>
      <c r="D78" s="163"/>
    </row>
    <row r="79" spans="1:5" ht="21.75" customHeight="1" thickBot="1" x14ac:dyDescent="0.3">
      <c r="A79" s="167"/>
      <c r="B79" s="168" t="s">
        <v>94</v>
      </c>
      <c r="C79" s="169"/>
      <c r="D79" s="163"/>
    </row>
    <row r="80" spans="1:5" x14ac:dyDescent="0.25">
      <c r="B80" s="6"/>
      <c r="C80" s="6"/>
    </row>
    <row r="81" spans="2:4" x14ac:dyDescent="0.25">
      <c r="B81" s="6"/>
      <c r="C81" s="6"/>
      <c r="D81" s="6"/>
    </row>
    <row r="82" spans="2:4" x14ac:dyDescent="0.25">
      <c r="C82" s="6"/>
    </row>
    <row r="83" spans="2:4" x14ac:dyDescent="0.25">
      <c r="B83" s="6"/>
      <c r="C83" s="6"/>
    </row>
    <row r="84" spans="2:4" x14ac:dyDescent="0.25">
      <c r="B84" s="6"/>
      <c r="C84" s="6"/>
    </row>
    <row r="85" spans="2:4" x14ac:dyDescent="0.25">
      <c r="B85" s="6"/>
      <c r="C85" s="6"/>
    </row>
  </sheetData>
  <mergeCells count="15">
    <mergeCell ref="B61:C61"/>
    <mergeCell ref="B63:C63"/>
    <mergeCell ref="B23:C23"/>
    <mergeCell ref="B2:C2"/>
    <mergeCell ref="B5:C5"/>
    <mergeCell ref="B8:C8"/>
    <mergeCell ref="B11:C11"/>
    <mergeCell ref="B14:C14"/>
    <mergeCell ref="B18:C18"/>
    <mergeCell ref="B79:C79"/>
    <mergeCell ref="B29:C29"/>
    <mergeCell ref="B67:C67"/>
    <mergeCell ref="B53:C53"/>
    <mergeCell ref="B55:C55"/>
    <mergeCell ref="B59:C59"/>
  </mergeCells>
  <hyperlinks>
    <hyperlink ref="B23" r:id="rId1" xr:uid="{0A8AB56C-6F2D-45E3-A83E-1913732F0362}"/>
    <hyperlink ref="B55" r:id="rId2" xr:uid="{64392FA2-E53F-411F-A2F4-7DEAF52DA442}"/>
    <hyperlink ref="B67" r:id="rId3" xr:uid="{568ABEA6-38B5-4C02-A494-C12E760C0CEF}"/>
    <hyperlink ref="B79" r:id="rId4" xr:uid="{325118FD-F77D-49E4-8BA1-55C06A4C3771}"/>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zoomScale="80" zoomScaleNormal="80" zoomScalePageLayoutView="70" workbookViewId="0">
      <selection activeCell="B66" sqref="B66"/>
    </sheetView>
  </sheetViews>
  <sheetFormatPr defaultRowHeight="15" x14ac:dyDescent="0.25"/>
  <cols>
    <col min="1" max="1" width="3.85546875" style="46" customWidth="1"/>
    <col min="2" max="3" width="68.5703125" style="6" customWidth="1"/>
    <col min="4" max="4" width="58.140625" style="6" customWidth="1"/>
    <col min="5" max="5" width="31.140625" customWidth="1"/>
    <col min="6" max="6" width="37.5703125" customWidth="1"/>
  </cols>
  <sheetData>
    <row r="1" spans="1:5" ht="45" customHeight="1" x14ac:dyDescent="0.25">
      <c r="A1" s="57"/>
      <c r="B1" s="26" t="s">
        <v>105</v>
      </c>
      <c r="C1" s="58" t="s">
        <v>91</v>
      </c>
      <c r="D1" s="17"/>
      <c r="E1" s="1"/>
    </row>
    <row r="2" spans="1:5" ht="29.25" thickBot="1" x14ac:dyDescent="0.3">
      <c r="A2" s="40"/>
      <c r="B2" s="17" t="s">
        <v>106</v>
      </c>
      <c r="C2" s="18" t="s">
        <v>107</v>
      </c>
      <c r="D2" s="17"/>
      <c r="E2" s="1"/>
    </row>
    <row r="3" spans="1:5" x14ac:dyDescent="0.25">
      <c r="A3" s="57">
        <v>1</v>
      </c>
      <c r="B3" s="26" t="s">
        <v>108</v>
      </c>
      <c r="C3" s="58" t="s">
        <v>109</v>
      </c>
      <c r="D3" s="17"/>
      <c r="E3" s="1"/>
    </row>
    <row r="4" spans="1:5" ht="47.1" customHeight="1" x14ac:dyDescent="0.25">
      <c r="A4" s="40"/>
      <c r="B4" s="17" t="s">
        <v>110</v>
      </c>
      <c r="C4" s="18" t="s">
        <v>111</v>
      </c>
      <c r="D4" s="17"/>
      <c r="E4" s="1"/>
    </row>
    <row r="5" spans="1:5" ht="29.45" customHeight="1" x14ac:dyDescent="0.25">
      <c r="A5" s="40"/>
      <c r="B5" s="17" t="s">
        <v>112</v>
      </c>
      <c r="C5" s="18" t="s">
        <v>113</v>
      </c>
      <c r="D5" s="17"/>
      <c r="E5" s="1"/>
    </row>
    <row r="6" spans="1:5" x14ac:dyDescent="0.25">
      <c r="A6" s="40"/>
      <c r="B6" s="123" t="s">
        <v>21</v>
      </c>
      <c r="C6" s="124"/>
      <c r="D6" s="17"/>
      <c r="E6" s="1"/>
    </row>
    <row r="7" spans="1:5" ht="30" x14ac:dyDescent="0.25">
      <c r="A7" s="40"/>
      <c r="B7" s="59" t="s">
        <v>114</v>
      </c>
      <c r="C7" s="60" t="s">
        <v>115</v>
      </c>
      <c r="D7" s="17"/>
      <c r="E7" s="1"/>
    </row>
    <row r="8" spans="1:5" ht="28.5" x14ac:dyDescent="0.25">
      <c r="A8" s="40"/>
      <c r="B8" s="17" t="s">
        <v>116</v>
      </c>
      <c r="C8" s="18" t="s">
        <v>117</v>
      </c>
      <c r="D8" s="17"/>
      <c r="E8" s="1"/>
    </row>
    <row r="9" spans="1:5" x14ac:dyDescent="0.25">
      <c r="A9" s="40"/>
      <c r="B9" s="17" t="s">
        <v>118</v>
      </c>
      <c r="C9" s="18" t="s">
        <v>119</v>
      </c>
      <c r="D9" s="17"/>
      <c r="E9" s="1"/>
    </row>
    <row r="10" spans="1:5" x14ac:dyDescent="0.25">
      <c r="A10" s="40"/>
      <c r="B10" s="17" t="s">
        <v>120</v>
      </c>
      <c r="C10" s="18" t="s">
        <v>121</v>
      </c>
      <c r="D10" s="17"/>
      <c r="E10" s="1"/>
    </row>
    <row r="11" spans="1:5" ht="75.599999999999994" customHeight="1" x14ac:dyDescent="0.25">
      <c r="A11" s="40"/>
      <c r="B11" s="55" t="s">
        <v>122</v>
      </c>
      <c r="C11" s="18" t="s">
        <v>123</v>
      </c>
      <c r="D11" s="17"/>
      <c r="E11" s="1"/>
    </row>
    <row r="12" spans="1:5" x14ac:dyDescent="0.25">
      <c r="A12" s="40"/>
      <c r="B12" s="123" t="s">
        <v>124</v>
      </c>
      <c r="C12" s="124"/>
      <c r="D12" s="17"/>
      <c r="E12" s="1"/>
    </row>
    <row r="13" spans="1:5" ht="99.95" customHeight="1" x14ac:dyDescent="0.25">
      <c r="A13" s="40"/>
      <c r="B13" s="55" t="s">
        <v>125</v>
      </c>
      <c r="C13" s="18" t="s">
        <v>126</v>
      </c>
      <c r="D13" s="17"/>
      <c r="E13" s="1"/>
    </row>
    <row r="14" spans="1:5" ht="42.75" x14ac:dyDescent="0.25">
      <c r="A14" s="40"/>
      <c r="B14" s="55" t="s">
        <v>127</v>
      </c>
      <c r="C14" s="18" t="s">
        <v>128</v>
      </c>
      <c r="D14" s="17"/>
      <c r="E14" s="1"/>
    </row>
    <row r="15" spans="1:5" ht="29.45" customHeight="1" x14ac:dyDescent="0.25">
      <c r="A15" s="40"/>
      <c r="B15" s="55" t="s">
        <v>129</v>
      </c>
      <c r="C15" s="18" t="s">
        <v>130</v>
      </c>
      <c r="D15" s="17"/>
      <c r="E15" s="1"/>
    </row>
    <row r="16" spans="1:5" ht="59.45" customHeight="1" x14ac:dyDescent="0.25">
      <c r="A16" s="40"/>
      <c r="B16" s="55" t="s">
        <v>131</v>
      </c>
      <c r="C16" s="18" t="s">
        <v>132</v>
      </c>
      <c r="D16" s="17"/>
      <c r="E16" s="1"/>
    </row>
    <row r="17" spans="1:5" ht="147.75" customHeight="1" x14ac:dyDescent="0.25">
      <c r="A17" s="40"/>
      <c r="B17" s="55" t="s">
        <v>133</v>
      </c>
      <c r="C17" s="18" t="s">
        <v>134</v>
      </c>
      <c r="D17" s="17"/>
      <c r="E17" s="1"/>
    </row>
    <row r="18" spans="1:5" ht="62.25" customHeight="1" thickBot="1" x14ac:dyDescent="0.3">
      <c r="A18" s="42"/>
      <c r="B18" s="56" t="s">
        <v>135</v>
      </c>
      <c r="C18" s="24" t="s">
        <v>136</v>
      </c>
      <c r="D18" s="17"/>
      <c r="E18" s="1"/>
    </row>
    <row r="19" spans="1:5" ht="18" customHeight="1" x14ac:dyDescent="0.25">
      <c r="A19" s="57">
        <v>2</v>
      </c>
      <c r="B19" s="70" t="s">
        <v>137</v>
      </c>
      <c r="C19" s="58" t="s">
        <v>138</v>
      </c>
      <c r="D19" s="17"/>
      <c r="E19" s="1"/>
    </row>
    <row r="20" spans="1:5" ht="48" customHeight="1" thickBot="1" x14ac:dyDescent="0.3">
      <c r="A20" s="42"/>
      <c r="B20" s="56" t="s">
        <v>139</v>
      </c>
      <c r="C20" s="24" t="s">
        <v>140</v>
      </c>
      <c r="D20" s="17"/>
      <c r="E20" s="1"/>
    </row>
    <row r="21" spans="1:5" x14ac:dyDescent="0.25">
      <c r="A21" s="57">
        <v>3</v>
      </c>
      <c r="B21" s="26" t="s">
        <v>141</v>
      </c>
      <c r="C21" s="58" t="s">
        <v>142</v>
      </c>
      <c r="D21" s="17"/>
      <c r="E21" s="1"/>
    </row>
    <row r="22" spans="1:5" ht="73.5" customHeight="1" x14ac:dyDescent="0.25">
      <c r="A22" s="40"/>
      <c r="B22" s="17" t="s">
        <v>143</v>
      </c>
      <c r="C22" s="18" t="s">
        <v>144</v>
      </c>
      <c r="D22" s="17"/>
      <c r="E22" s="1"/>
    </row>
    <row r="23" spans="1:5" ht="32.450000000000003" customHeight="1" thickBot="1" x14ac:dyDescent="0.3">
      <c r="A23" s="42"/>
      <c r="B23" s="23" t="s">
        <v>145</v>
      </c>
      <c r="C23" s="24" t="s">
        <v>146</v>
      </c>
      <c r="D23" s="17"/>
      <c r="E23" s="1"/>
    </row>
    <row r="24" spans="1:5" ht="30" x14ac:dyDescent="0.25">
      <c r="A24" s="57">
        <v>4</v>
      </c>
      <c r="B24" s="26" t="s">
        <v>147</v>
      </c>
      <c r="C24" s="58" t="s">
        <v>148</v>
      </c>
      <c r="D24" s="17"/>
      <c r="E24" s="1"/>
    </row>
    <row r="25" spans="1:5" ht="45" customHeight="1" x14ac:dyDescent="0.25">
      <c r="A25" s="40"/>
      <c r="B25" s="17" t="s">
        <v>149</v>
      </c>
      <c r="C25" s="18" t="s">
        <v>150</v>
      </c>
      <c r="D25" s="17"/>
      <c r="E25" s="1"/>
    </row>
    <row r="26" spans="1:5" ht="31.5" customHeight="1" x14ac:dyDescent="0.25">
      <c r="A26" s="40"/>
      <c r="B26" s="17" t="s">
        <v>151</v>
      </c>
      <c r="C26" s="18" t="s">
        <v>152</v>
      </c>
      <c r="D26" s="17"/>
      <c r="E26" s="1"/>
    </row>
    <row r="27" spans="1:5" ht="62.25" customHeight="1" x14ac:dyDescent="0.25">
      <c r="A27" s="40"/>
      <c r="B27" s="17" t="s">
        <v>153</v>
      </c>
      <c r="C27" s="18" t="s">
        <v>154</v>
      </c>
      <c r="D27" s="17"/>
      <c r="E27" s="1"/>
    </row>
    <row r="28" spans="1:5" ht="30" customHeight="1" thickBot="1" x14ac:dyDescent="0.3">
      <c r="A28" s="42"/>
      <c r="B28" s="23" t="s">
        <v>155</v>
      </c>
      <c r="C28" s="24" t="s">
        <v>156</v>
      </c>
      <c r="D28" s="45"/>
      <c r="E28" s="1"/>
    </row>
    <row r="29" spans="1:5" x14ac:dyDescent="0.25">
      <c r="A29" s="57">
        <v>5</v>
      </c>
      <c r="B29" s="26" t="s">
        <v>157</v>
      </c>
      <c r="C29" s="58" t="s">
        <v>158</v>
      </c>
      <c r="D29" s="17"/>
      <c r="E29" s="1"/>
    </row>
    <row r="30" spans="1:5" ht="57.75" x14ac:dyDescent="0.25">
      <c r="A30" s="62" t="s">
        <v>159</v>
      </c>
      <c r="B30" s="17" t="s">
        <v>160</v>
      </c>
      <c r="C30" s="63" t="s">
        <v>161</v>
      </c>
      <c r="D30" s="17"/>
      <c r="E30" s="1"/>
    </row>
    <row r="31" spans="1:5" ht="45.75" customHeight="1" x14ac:dyDescent="0.25">
      <c r="A31" s="62" t="s">
        <v>162</v>
      </c>
      <c r="B31" s="17" t="s">
        <v>163</v>
      </c>
      <c r="C31" s="18" t="s">
        <v>164</v>
      </c>
      <c r="D31" s="17"/>
      <c r="E31" s="1"/>
    </row>
    <row r="32" spans="1:5" ht="388.5" customHeight="1" x14ac:dyDescent="0.25">
      <c r="A32" s="62" t="s">
        <v>165</v>
      </c>
      <c r="B32" s="64" t="s">
        <v>166</v>
      </c>
      <c r="C32" s="18" t="s">
        <v>167</v>
      </c>
      <c r="D32" s="17"/>
      <c r="E32" s="2"/>
    </row>
    <row r="33" spans="1:6" ht="18" customHeight="1" thickBot="1" x14ac:dyDescent="0.3">
      <c r="A33" s="69" t="s">
        <v>168</v>
      </c>
      <c r="B33" s="23" t="s">
        <v>169</v>
      </c>
      <c r="C33" s="24" t="s">
        <v>170</v>
      </c>
      <c r="D33" s="17"/>
      <c r="E33" s="1"/>
    </row>
    <row r="34" spans="1:6" ht="16.5" customHeight="1" x14ac:dyDescent="0.25">
      <c r="A34" s="57">
        <v>6</v>
      </c>
      <c r="B34" s="26" t="s">
        <v>171</v>
      </c>
      <c r="C34" s="58" t="s">
        <v>172</v>
      </c>
      <c r="D34" s="17"/>
      <c r="E34" s="1"/>
    </row>
    <row r="35" spans="1:6" ht="33.6" customHeight="1" x14ac:dyDescent="0.25">
      <c r="A35" s="62" t="s">
        <v>173</v>
      </c>
      <c r="B35" s="17" t="s">
        <v>174</v>
      </c>
      <c r="C35" s="18" t="s">
        <v>175</v>
      </c>
      <c r="D35" s="17"/>
      <c r="E35" s="1"/>
    </row>
    <row r="36" spans="1:6" ht="42.75" x14ac:dyDescent="0.25">
      <c r="A36" s="62" t="s">
        <v>176</v>
      </c>
      <c r="B36" s="17" t="s">
        <v>177</v>
      </c>
      <c r="C36" s="18" t="s">
        <v>178</v>
      </c>
      <c r="D36" s="17"/>
      <c r="E36" s="1"/>
    </row>
    <row r="37" spans="1:6" ht="57" customHeight="1" x14ac:dyDescent="0.25">
      <c r="A37" s="62" t="s">
        <v>179</v>
      </c>
      <c r="B37" s="17" t="s">
        <v>180</v>
      </c>
      <c r="C37" s="65" t="s">
        <v>181</v>
      </c>
      <c r="D37" s="17"/>
      <c r="E37" s="1"/>
    </row>
    <row r="38" spans="1:6" ht="46.5" customHeight="1" thickBot="1" x14ac:dyDescent="0.3">
      <c r="A38" s="42"/>
      <c r="B38" s="23" t="s">
        <v>182</v>
      </c>
      <c r="C38" s="24" t="s">
        <v>183</v>
      </c>
      <c r="D38" s="17"/>
      <c r="E38" s="1"/>
    </row>
    <row r="39" spans="1:6" ht="17.45" customHeight="1" x14ac:dyDescent="0.25">
      <c r="A39" s="57">
        <v>7</v>
      </c>
      <c r="B39" s="26" t="s">
        <v>184</v>
      </c>
      <c r="C39" s="58" t="s">
        <v>185</v>
      </c>
      <c r="D39" s="17"/>
      <c r="E39" s="1"/>
    </row>
    <row r="40" spans="1:6" ht="30" customHeight="1" x14ac:dyDescent="0.25">
      <c r="A40" s="62" t="s">
        <v>186</v>
      </c>
      <c r="B40" s="17" t="s">
        <v>187</v>
      </c>
      <c r="C40" s="18" t="s">
        <v>188</v>
      </c>
      <c r="D40" s="17"/>
      <c r="E40" s="1"/>
    </row>
    <row r="41" spans="1:6" ht="57" x14ac:dyDescent="0.25">
      <c r="A41" s="62" t="s">
        <v>189</v>
      </c>
      <c r="B41" s="17" t="s">
        <v>190</v>
      </c>
      <c r="C41" s="18" t="s">
        <v>191</v>
      </c>
      <c r="D41" s="17"/>
      <c r="E41" s="1"/>
    </row>
    <row r="42" spans="1:6" ht="45" customHeight="1" x14ac:dyDescent="0.25">
      <c r="A42" s="62" t="s">
        <v>192</v>
      </c>
      <c r="B42" s="17" t="s">
        <v>193</v>
      </c>
      <c r="C42" s="18" t="s">
        <v>194</v>
      </c>
      <c r="D42" s="17"/>
      <c r="E42" s="1"/>
    </row>
    <row r="43" spans="1:6" ht="30" customHeight="1" x14ac:dyDescent="0.25">
      <c r="A43" s="62" t="s">
        <v>195</v>
      </c>
      <c r="B43" s="55" t="s">
        <v>196</v>
      </c>
      <c r="C43" s="18" t="s">
        <v>197</v>
      </c>
      <c r="D43" s="17"/>
      <c r="E43" s="1"/>
    </row>
    <row r="44" spans="1:6" ht="48" customHeight="1" thickBot="1" x14ac:dyDescent="0.3">
      <c r="A44" s="42"/>
      <c r="B44" s="23" t="s">
        <v>198</v>
      </c>
      <c r="C44" s="24" t="s">
        <v>199</v>
      </c>
      <c r="D44" s="17"/>
      <c r="E44" s="1"/>
    </row>
    <row r="45" spans="1:6" ht="18" customHeight="1" x14ac:dyDescent="0.25">
      <c r="A45" s="57">
        <v>8</v>
      </c>
      <c r="B45" s="26" t="s">
        <v>200</v>
      </c>
      <c r="C45" s="58" t="s">
        <v>201</v>
      </c>
      <c r="D45" s="17"/>
      <c r="E45" s="1"/>
    </row>
    <row r="46" spans="1:6" ht="45.6" customHeight="1" x14ac:dyDescent="0.25">
      <c r="A46" s="40"/>
      <c r="B46" s="17" t="s">
        <v>202</v>
      </c>
      <c r="C46" s="18" t="s">
        <v>203</v>
      </c>
      <c r="D46" s="17"/>
      <c r="E46" s="1"/>
    </row>
    <row r="47" spans="1:6" ht="162.75" customHeight="1" thickBot="1" x14ac:dyDescent="0.3">
      <c r="A47" s="42"/>
      <c r="B47" s="90" t="s">
        <v>204</v>
      </c>
      <c r="C47" s="91" t="s">
        <v>205</v>
      </c>
      <c r="D47" s="45"/>
      <c r="E47" s="74"/>
      <c r="F47" s="45"/>
    </row>
    <row r="48" spans="1:6" x14ac:dyDescent="0.25">
      <c r="A48" s="109">
        <v>9</v>
      </c>
      <c r="B48" s="110" t="s">
        <v>206</v>
      </c>
      <c r="C48" s="111" t="s">
        <v>207</v>
      </c>
      <c r="D48" s="45"/>
      <c r="E48" s="1"/>
    </row>
    <row r="49" spans="1:6" ht="87.75" customHeight="1" thickBot="1" x14ac:dyDescent="0.3">
      <c r="A49" s="112"/>
      <c r="B49" s="113" t="s">
        <v>208</v>
      </c>
      <c r="C49" s="114" t="s">
        <v>209</v>
      </c>
      <c r="D49" s="17"/>
      <c r="E49" s="1"/>
    </row>
    <row r="50" spans="1:6" ht="16.5" customHeight="1" x14ac:dyDescent="0.25">
      <c r="A50" s="57">
        <v>10</v>
      </c>
      <c r="B50" s="26" t="s">
        <v>210</v>
      </c>
      <c r="C50" s="58" t="s">
        <v>211</v>
      </c>
      <c r="D50" s="17"/>
      <c r="E50" s="1"/>
    </row>
    <row r="51" spans="1:6" ht="62.25" customHeight="1" thickBot="1" x14ac:dyDescent="0.3">
      <c r="A51" s="42"/>
      <c r="B51" s="23" t="s">
        <v>212</v>
      </c>
      <c r="C51" s="24" t="s">
        <v>213</v>
      </c>
      <c r="D51" s="17"/>
      <c r="E51" s="1"/>
    </row>
    <row r="52" spans="1:6" s="49" customFormat="1" ht="15.6" customHeight="1" x14ac:dyDescent="0.25">
      <c r="A52" s="66">
        <v>11</v>
      </c>
      <c r="B52" s="67" t="s">
        <v>214</v>
      </c>
      <c r="C52" s="68" t="s">
        <v>215</v>
      </c>
      <c r="D52" s="47"/>
      <c r="E52" s="48"/>
    </row>
    <row r="53" spans="1:6" x14ac:dyDescent="0.25">
      <c r="A53" s="40"/>
      <c r="B53" s="61" t="s">
        <v>216</v>
      </c>
      <c r="C53" s="60" t="s">
        <v>217</v>
      </c>
      <c r="D53" s="17"/>
      <c r="E53" s="1"/>
    </row>
    <row r="54" spans="1:6" ht="30.95" customHeight="1" x14ac:dyDescent="0.25">
      <c r="A54" s="62" t="s">
        <v>218</v>
      </c>
      <c r="B54" s="55" t="s">
        <v>219</v>
      </c>
      <c r="C54" s="18" t="s">
        <v>220</v>
      </c>
      <c r="D54" s="17"/>
      <c r="E54" s="1"/>
    </row>
    <row r="55" spans="1:6" ht="72.599999999999994" customHeight="1" x14ac:dyDescent="0.25">
      <c r="A55" s="62" t="s">
        <v>221</v>
      </c>
      <c r="B55" s="55" t="s">
        <v>222</v>
      </c>
      <c r="C55" s="18" t="s">
        <v>223</v>
      </c>
      <c r="D55" s="72"/>
      <c r="E55" s="1"/>
    </row>
    <row r="56" spans="1:6" ht="16.5" customHeight="1" x14ac:dyDescent="0.25">
      <c r="A56" s="62"/>
      <c r="B56" s="61" t="s">
        <v>224</v>
      </c>
      <c r="C56" s="60" t="s">
        <v>225</v>
      </c>
      <c r="D56" s="45"/>
      <c r="E56" s="80"/>
      <c r="F56" s="45"/>
    </row>
    <row r="57" spans="1:6" ht="47.25" customHeight="1" thickBot="1" x14ac:dyDescent="0.3">
      <c r="A57" s="69" t="s">
        <v>226</v>
      </c>
      <c r="B57" s="56" t="s">
        <v>227</v>
      </c>
      <c r="C57" s="24" t="s">
        <v>228</v>
      </c>
      <c r="D57" s="72"/>
      <c r="E57" s="1"/>
    </row>
    <row r="58" spans="1:6" x14ac:dyDescent="0.25">
      <c r="A58" s="57">
        <v>12</v>
      </c>
      <c r="B58" s="26" t="s">
        <v>229</v>
      </c>
      <c r="C58" s="58" t="s">
        <v>230</v>
      </c>
      <c r="D58" s="17"/>
      <c r="E58" s="1"/>
    </row>
    <row r="59" spans="1:6" ht="89.45" customHeight="1" x14ac:dyDescent="0.25">
      <c r="A59" s="40"/>
      <c r="B59" s="17" t="s">
        <v>231</v>
      </c>
      <c r="C59" s="18" t="s">
        <v>232</v>
      </c>
      <c r="D59" s="17"/>
      <c r="E59" s="1"/>
    </row>
    <row r="60" spans="1:6" ht="119.25" customHeight="1" thickBot="1" x14ac:dyDescent="0.3">
      <c r="A60" s="42"/>
      <c r="B60" s="23" t="s">
        <v>233</v>
      </c>
      <c r="C60" s="24" t="s">
        <v>234</v>
      </c>
      <c r="D60" s="45"/>
      <c r="E60" s="74"/>
      <c r="F60" s="75"/>
    </row>
    <row r="61" spans="1:6" ht="18" customHeight="1" x14ac:dyDescent="0.25">
      <c r="A61" s="40">
        <v>13</v>
      </c>
      <c r="B61" s="59" t="s">
        <v>235</v>
      </c>
      <c r="C61" s="60" t="s">
        <v>236</v>
      </c>
      <c r="D61" s="17"/>
      <c r="E61" s="1"/>
    </row>
    <row r="62" spans="1:6" ht="59.1" customHeight="1" x14ac:dyDescent="0.25">
      <c r="A62" s="40"/>
      <c r="B62" s="17" t="s">
        <v>237</v>
      </c>
      <c r="C62" s="18" t="s">
        <v>238</v>
      </c>
      <c r="D62" s="72"/>
      <c r="E62" s="1"/>
    </row>
    <row r="63" spans="1:6" ht="47.45" customHeight="1" x14ac:dyDescent="0.25">
      <c r="A63" s="40"/>
      <c r="B63" s="17" t="s">
        <v>239</v>
      </c>
      <c r="C63" s="18" t="s">
        <v>240</v>
      </c>
      <c r="D63" s="17"/>
      <c r="E63" s="1"/>
    </row>
    <row r="64" spans="1:6" ht="103.5" customHeight="1" x14ac:dyDescent="0.25">
      <c r="A64" s="40"/>
      <c r="B64" s="17" t="s">
        <v>275</v>
      </c>
      <c r="C64" s="18" t="s">
        <v>276</v>
      </c>
      <c r="D64" s="17"/>
      <c r="E64" s="1"/>
    </row>
    <row r="65" spans="1:5" x14ac:dyDescent="0.25">
      <c r="A65" s="40"/>
      <c r="B65" s="17"/>
      <c r="C65" s="18"/>
      <c r="D65" s="17"/>
      <c r="E65" s="1"/>
    </row>
    <row r="66" spans="1:5" x14ac:dyDescent="0.25">
      <c r="A66" s="40"/>
      <c r="B66" s="6" t="s">
        <v>84</v>
      </c>
      <c r="C66" s="16" t="s">
        <v>85</v>
      </c>
      <c r="D66" s="17"/>
      <c r="E66" s="1"/>
    </row>
    <row r="67" spans="1:5" ht="29.25" thickBot="1" x14ac:dyDescent="0.3">
      <c r="A67" s="42"/>
      <c r="B67" s="23" t="s">
        <v>86</v>
      </c>
      <c r="C67" s="24" t="s">
        <v>87</v>
      </c>
      <c r="D67" s="17"/>
      <c r="E67" s="1"/>
    </row>
    <row r="68" spans="1:5" x14ac:dyDescent="0.25">
      <c r="B68" s="17"/>
      <c r="C68" s="17"/>
      <c r="D68" s="17"/>
      <c r="E68" s="1"/>
    </row>
    <row r="69" spans="1:5" x14ac:dyDescent="0.25">
      <c r="B69" s="17"/>
      <c r="C69" s="17"/>
      <c r="D69" s="17"/>
      <c r="E69" s="1"/>
    </row>
    <row r="70" spans="1:5" x14ac:dyDescent="0.25">
      <c r="B70" s="17"/>
      <c r="C70" s="17"/>
      <c r="D70" s="17"/>
      <c r="E70" s="1"/>
    </row>
    <row r="71" spans="1:5" x14ac:dyDescent="0.25">
      <c r="B71" s="17"/>
      <c r="C71" s="17"/>
      <c r="D71" s="17"/>
      <c r="E71" s="1"/>
    </row>
    <row r="72" spans="1:5" x14ac:dyDescent="0.25">
      <c r="B72" s="17"/>
      <c r="C72" s="17"/>
      <c r="D72" s="17"/>
      <c r="E72" s="1"/>
    </row>
    <row r="73" spans="1:5" x14ac:dyDescent="0.25">
      <c r="B73" s="17"/>
      <c r="C73" s="17"/>
      <c r="D73" s="17"/>
      <c r="E73" s="1"/>
    </row>
    <row r="74" spans="1:5" x14ac:dyDescent="0.25">
      <c r="B74" s="17"/>
      <c r="C74" s="17"/>
      <c r="D74" s="17"/>
      <c r="E74" s="1"/>
    </row>
    <row r="75" spans="1:5" x14ac:dyDescent="0.25">
      <c r="B75" s="17"/>
      <c r="C75" s="17"/>
      <c r="D75" s="17"/>
      <c r="E75" s="1"/>
    </row>
    <row r="76" spans="1:5" x14ac:dyDescent="0.25">
      <c r="B76" s="17"/>
      <c r="C76" s="17"/>
      <c r="D76" s="17"/>
      <c r="E76" s="1"/>
    </row>
    <row r="77" spans="1:5" x14ac:dyDescent="0.25">
      <c r="B77" s="17"/>
      <c r="C77" s="17"/>
      <c r="D77" s="17"/>
      <c r="E77" s="1"/>
    </row>
    <row r="78" spans="1:5" x14ac:dyDescent="0.25">
      <c r="B78" s="17"/>
      <c r="C78" s="17"/>
      <c r="D78" s="17"/>
      <c r="E78" s="1"/>
    </row>
    <row r="79" spans="1:5" x14ac:dyDescent="0.25">
      <c r="B79" s="17"/>
      <c r="C79" s="17"/>
      <c r="D79" s="17"/>
      <c r="E79" s="1"/>
    </row>
    <row r="80" spans="1:5" x14ac:dyDescent="0.25">
      <c r="B80" s="17"/>
      <c r="C80" s="17"/>
      <c r="D80" s="17"/>
      <c r="E80" s="1"/>
    </row>
    <row r="81" spans="2:5" x14ac:dyDescent="0.25">
      <c r="B81" s="17"/>
      <c r="C81" s="17"/>
      <c r="D81" s="17"/>
      <c r="E81" s="1"/>
    </row>
    <row r="82" spans="2:5" x14ac:dyDescent="0.25">
      <c r="B82" s="17"/>
      <c r="C82" s="17"/>
      <c r="D82" s="17"/>
      <c r="E82" s="1"/>
    </row>
    <row r="83" spans="2:5" x14ac:dyDescent="0.25">
      <c r="B83" s="17"/>
      <c r="C83" s="17"/>
      <c r="D83" s="17"/>
      <c r="E83" s="1"/>
    </row>
    <row r="84" spans="2:5" x14ac:dyDescent="0.25">
      <c r="B84" s="17"/>
      <c r="C84" s="17"/>
      <c r="D84" s="17"/>
      <c r="E84" s="1"/>
    </row>
    <row r="85" spans="2:5" x14ac:dyDescent="0.25">
      <c r="B85" s="17"/>
      <c r="C85" s="17"/>
      <c r="D85" s="17"/>
      <c r="E85" s="1"/>
    </row>
    <row r="86" spans="2:5" x14ac:dyDescent="0.25">
      <c r="B86" s="17"/>
      <c r="C86" s="17"/>
      <c r="D86" s="17"/>
      <c r="E86" s="1"/>
    </row>
    <row r="87" spans="2:5" x14ac:dyDescent="0.25">
      <c r="B87" s="17"/>
      <c r="C87" s="17"/>
      <c r="D87" s="17"/>
      <c r="E87" s="1"/>
    </row>
    <row r="88" spans="2:5" x14ac:dyDescent="0.25">
      <c r="B88" s="17"/>
      <c r="C88" s="17"/>
      <c r="D88" s="17"/>
      <c r="E88" s="1"/>
    </row>
    <row r="89" spans="2:5" x14ac:dyDescent="0.25">
      <c r="B89" s="17"/>
      <c r="C89" s="17"/>
      <c r="D89" s="17"/>
      <c r="E89" s="1"/>
    </row>
    <row r="90" spans="2:5" x14ac:dyDescent="0.25">
      <c r="B90" s="17"/>
      <c r="C90" s="17"/>
      <c r="D90" s="17"/>
      <c r="E90" s="1"/>
    </row>
    <row r="91" spans="2:5" x14ac:dyDescent="0.25">
      <c r="B91" s="17"/>
      <c r="C91" s="17"/>
      <c r="D91" s="17"/>
      <c r="E91" s="1"/>
    </row>
    <row r="92" spans="2:5" x14ac:dyDescent="0.25">
      <c r="B92" s="17"/>
      <c r="C92" s="17"/>
      <c r="D92" s="17"/>
      <c r="E92" s="1"/>
    </row>
    <row r="93" spans="2:5" x14ac:dyDescent="0.25">
      <c r="B93" s="17"/>
      <c r="C93" s="17"/>
      <c r="D93" s="17"/>
      <c r="E93" s="1"/>
    </row>
    <row r="94" spans="2:5" x14ac:dyDescent="0.25">
      <c r="B94" s="17"/>
      <c r="C94" s="17"/>
      <c r="D94" s="17"/>
      <c r="E94" s="1"/>
    </row>
    <row r="95" spans="2:5" x14ac:dyDescent="0.25">
      <c r="B95" s="17"/>
      <c r="C95" s="17"/>
      <c r="D95" s="17"/>
      <c r="E95" s="1"/>
    </row>
    <row r="96" spans="2:5" x14ac:dyDescent="0.25">
      <c r="B96" s="17"/>
      <c r="C96" s="17"/>
      <c r="D96" s="17"/>
      <c r="E96"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5DA4A-EE9E-4786-8AC8-E073DC76A5D3}">
  <dimension ref="A1:Z929"/>
  <sheetViews>
    <sheetView showGridLines="0" zoomScale="130" zoomScaleNormal="130" workbookViewId="0">
      <selection activeCell="E33" sqref="E33"/>
    </sheetView>
  </sheetViews>
  <sheetFormatPr defaultColWidth="14.42578125" defaultRowHeight="15" customHeight="1" x14ac:dyDescent="0.25"/>
  <cols>
    <col min="1" max="1" width="21.28515625" style="98" customWidth="1"/>
    <col min="2" max="2" width="12.42578125" style="98" customWidth="1"/>
    <col min="3" max="3" width="17.7109375" style="98" customWidth="1"/>
    <col min="4" max="4" width="9.42578125" style="98" customWidth="1"/>
    <col min="5" max="5" width="14.5703125" style="226" customWidth="1"/>
    <col min="6" max="6" width="16.140625" style="226" customWidth="1"/>
    <col min="7" max="7" width="17.85546875" style="98" customWidth="1"/>
    <col min="8" max="8" width="2" style="98" customWidth="1"/>
    <col min="9" max="9" width="5.7109375" style="98" customWidth="1"/>
    <col min="10" max="10" width="11.42578125" style="98" customWidth="1"/>
    <col min="11" max="11" width="9.42578125" style="98" customWidth="1"/>
    <col min="12" max="12" width="5.28515625" style="98" customWidth="1"/>
    <col min="13" max="13" width="11.42578125" style="98" customWidth="1"/>
    <col min="14" max="14" width="34.85546875" style="98" customWidth="1"/>
    <col min="15" max="26" width="11.42578125" style="98" customWidth="1"/>
    <col min="27" max="16384" width="14.42578125" style="98"/>
  </cols>
  <sheetData>
    <row r="1" spans="1:26" ht="67.5" customHeight="1" x14ac:dyDescent="0.25">
      <c r="A1" s="170" t="s">
        <v>280</v>
      </c>
      <c r="B1" s="171"/>
      <c r="C1" s="171"/>
      <c r="D1" s="171"/>
      <c r="E1" s="171"/>
      <c r="F1" s="171"/>
      <c r="G1" s="172"/>
      <c r="H1" s="173"/>
    </row>
    <row r="2" spans="1:26" ht="13.5" customHeight="1" x14ac:dyDescent="0.25">
      <c r="A2" s="174" t="s">
        <v>252</v>
      </c>
      <c r="B2" s="100"/>
      <c r="C2" s="100"/>
      <c r="D2" s="100"/>
      <c r="E2" s="175"/>
      <c r="F2" s="175"/>
      <c r="G2" s="100"/>
      <c r="H2" s="100"/>
      <c r="I2" s="100"/>
      <c r="J2" s="100"/>
      <c r="K2" s="100"/>
      <c r="L2" s="100"/>
      <c r="M2" s="100"/>
      <c r="N2" s="100"/>
      <c r="O2" s="100"/>
      <c r="P2" s="100"/>
      <c r="Q2" s="100"/>
      <c r="R2" s="100"/>
      <c r="S2" s="100"/>
      <c r="T2" s="100"/>
      <c r="U2" s="100"/>
      <c r="V2" s="100"/>
      <c r="W2" s="100"/>
      <c r="X2" s="100"/>
      <c r="Y2" s="100"/>
      <c r="Z2" s="100"/>
    </row>
    <row r="3" spans="1:26" ht="14.25" customHeight="1" x14ac:dyDescent="0.25">
      <c r="A3" s="176" t="s">
        <v>281</v>
      </c>
      <c r="B3" s="177"/>
      <c r="C3" s="105" t="s">
        <v>254</v>
      </c>
      <c r="D3" s="178"/>
      <c r="E3" s="138"/>
      <c r="F3" s="179"/>
      <c r="G3" s="102"/>
    </row>
    <row r="4" spans="1:26" ht="5.25" customHeight="1" x14ac:dyDescent="0.25">
      <c r="A4" s="180"/>
      <c r="B4" s="100"/>
      <c r="C4" s="181"/>
      <c r="D4" s="100"/>
      <c r="E4" s="175"/>
      <c r="F4" s="175"/>
      <c r="G4" s="100"/>
      <c r="H4" s="100"/>
      <c r="I4" s="100"/>
      <c r="J4" s="100"/>
      <c r="K4" s="100"/>
      <c r="L4" s="100"/>
      <c r="M4" s="100"/>
      <c r="N4" s="100"/>
      <c r="O4" s="100"/>
      <c r="P4" s="100"/>
      <c r="Q4" s="100"/>
      <c r="R4" s="100"/>
      <c r="S4" s="100"/>
      <c r="T4" s="100"/>
      <c r="U4" s="100"/>
      <c r="V4" s="100"/>
      <c r="W4" s="100"/>
      <c r="X4" s="100"/>
      <c r="Y4" s="100"/>
      <c r="Z4" s="100"/>
    </row>
    <row r="5" spans="1:26" ht="11.25" customHeight="1" x14ac:dyDescent="0.25">
      <c r="A5" s="182" t="s">
        <v>306</v>
      </c>
      <c r="B5" s="177" t="s">
        <v>277</v>
      </c>
      <c r="C5" s="105" t="s">
        <v>282</v>
      </c>
      <c r="D5" s="183"/>
      <c r="E5" s="138"/>
      <c r="F5" s="138"/>
      <c r="G5" s="138"/>
    </row>
    <row r="6" spans="1:26" ht="11.25" customHeight="1" x14ac:dyDescent="0.25">
      <c r="A6" s="180"/>
      <c r="B6" s="100"/>
      <c r="C6" s="181"/>
      <c r="D6" s="100"/>
      <c r="E6" s="175"/>
      <c r="F6" s="175"/>
      <c r="G6" s="100"/>
      <c r="H6" s="100"/>
      <c r="I6" s="100"/>
      <c r="J6" s="100"/>
      <c r="K6" s="100"/>
      <c r="L6" s="100"/>
      <c r="M6" s="100"/>
      <c r="N6" s="100"/>
      <c r="O6" s="100"/>
      <c r="P6" s="100"/>
      <c r="Q6" s="100"/>
      <c r="R6" s="100"/>
      <c r="S6" s="100"/>
      <c r="T6" s="100"/>
      <c r="U6" s="100"/>
      <c r="V6" s="100"/>
      <c r="W6" s="100"/>
      <c r="X6" s="100"/>
      <c r="Y6" s="100"/>
      <c r="Z6" s="100"/>
    </row>
    <row r="7" spans="1:26" ht="33" customHeight="1" x14ac:dyDescent="0.25">
      <c r="A7" s="184"/>
      <c r="B7" s="185"/>
      <c r="C7" s="105" t="s">
        <v>283</v>
      </c>
      <c r="D7" s="186"/>
      <c r="E7" s="138"/>
      <c r="F7" s="138"/>
      <c r="G7" s="138"/>
    </row>
    <row r="8" spans="1:26" ht="11.25" customHeight="1" x14ac:dyDescent="0.25">
      <c r="A8" s="187"/>
      <c r="B8" s="188"/>
      <c r="C8" s="188"/>
      <c r="D8" s="188"/>
      <c r="E8" s="189"/>
      <c r="F8" s="189"/>
      <c r="G8" s="188"/>
      <c r="H8" s="190"/>
      <c r="I8" s="190"/>
      <c r="J8" s="190"/>
      <c r="K8" s="190"/>
      <c r="L8" s="190"/>
      <c r="M8" s="190"/>
      <c r="N8" s="190"/>
      <c r="O8" s="190"/>
      <c r="P8" s="190"/>
      <c r="Q8" s="190"/>
      <c r="R8" s="190"/>
      <c r="S8" s="190"/>
      <c r="T8" s="190"/>
      <c r="U8" s="190"/>
      <c r="V8" s="190"/>
      <c r="W8" s="190"/>
      <c r="X8" s="190"/>
      <c r="Y8" s="190"/>
      <c r="Z8" s="190"/>
    </row>
    <row r="9" spans="1:26" ht="11.25" customHeight="1" x14ac:dyDescent="0.25">
      <c r="A9" s="190"/>
      <c r="B9" s="190"/>
      <c r="C9" s="190"/>
      <c r="D9" s="190"/>
      <c r="E9" s="191"/>
      <c r="F9" s="191"/>
      <c r="G9" s="190"/>
      <c r="H9" s="190"/>
      <c r="I9" s="190"/>
      <c r="J9" s="190"/>
      <c r="K9" s="190"/>
      <c r="L9" s="190"/>
      <c r="M9" s="190"/>
      <c r="N9" s="190"/>
      <c r="O9" s="190"/>
      <c r="P9" s="190"/>
      <c r="Q9" s="190"/>
      <c r="R9" s="190"/>
      <c r="S9" s="190"/>
      <c r="T9" s="190"/>
      <c r="U9" s="190"/>
      <c r="V9" s="190"/>
      <c r="W9" s="190"/>
      <c r="X9" s="190"/>
      <c r="Y9" s="190"/>
      <c r="Z9" s="190"/>
    </row>
    <row r="10" spans="1:26" ht="11.25" customHeight="1" x14ac:dyDescent="0.25">
      <c r="A10" s="192" t="s">
        <v>307</v>
      </c>
      <c r="B10" s="192"/>
      <c r="C10" s="192"/>
      <c r="D10" s="192"/>
      <c r="E10" s="193"/>
      <c r="F10" s="193"/>
      <c r="G10" s="192"/>
    </row>
    <row r="11" spans="1:26" ht="11.25" customHeight="1" x14ac:dyDescent="0.25">
      <c r="A11" s="194"/>
      <c r="B11" s="194"/>
      <c r="C11" s="194"/>
      <c r="D11" s="194"/>
      <c r="E11" s="195"/>
      <c r="F11" s="195"/>
      <c r="G11" s="194"/>
      <c r="H11" s="194"/>
      <c r="I11" s="194"/>
      <c r="J11" s="194"/>
      <c r="K11" s="194"/>
      <c r="L11" s="194"/>
      <c r="M11" s="194"/>
      <c r="N11" s="194"/>
      <c r="O11" s="194"/>
      <c r="P11" s="194"/>
      <c r="Q11" s="194"/>
      <c r="R11" s="194"/>
      <c r="S11" s="194"/>
      <c r="T11" s="194"/>
      <c r="U11" s="194"/>
      <c r="V11" s="194"/>
      <c r="W11" s="194"/>
      <c r="X11" s="194"/>
      <c r="Y11" s="194"/>
      <c r="Z11" s="194"/>
    </row>
    <row r="12" spans="1:26" ht="11.25" customHeight="1" x14ac:dyDescent="0.25">
      <c r="A12" s="106" t="s">
        <v>284</v>
      </c>
      <c r="B12" s="196" t="s">
        <v>285</v>
      </c>
      <c r="C12" s="197"/>
      <c r="D12" s="106" t="s">
        <v>286</v>
      </c>
      <c r="E12" s="198" t="s">
        <v>287</v>
      </c>
      <c r="F12" s="198" t="s">
        <v>288</v>
      </c>
      <c r="G12" s="106" t="s">
        <v>289</v>
      </c>
    </row>
    <row r="13" spans="1:26" ht="11.25" hidden="1" customHeight="1" x14ac:dyDescent="0.25">
      <c r="A13" s="107" t="s">
        <v>290</v>
      </c>
      <c r="B13" s="199"/>
      <c r="C13" s="200"/>
      <c r="D13" s="201"/>
      <c r="E13" s="202"/>
      <c r="F13" s="203">
        <f>ROUND(ROUND(E13,2)*D13,2)</f>
        <v>0</v>
      </c>
      <c r="G13" s="107"/>
    </row>
    <row r="14" spans="1:26" ht="35.450000000000003" customHeight="1" x14ac:dyDescent="0.25">
      <c r="A14" s="204" t="s">
        <v>291</v>
      </c>
      <c r="B14" s="205" t="s">
        <v>292</v>
      </c>
      <c r="C14" s="206"/>
      <c r="D14" s="207">
        <v>1</v>
      </c>
      <c r="E14" s="208"/>
      <c r="F14" s="209">
        <f t="shared" ref="F14:F20" si="0">ROUND(ROUND(E14,2)*D14,2)</f>
        <v>0</v>
      </c>
      <c r="G14" s="204"/>
      <c r="N14" s="233"/>
    </row>
    <row r="15" spans="1:26" ht="49.5" customHeight="1" x14ac:dyDescent="0.25">
      <c r="A15" s="204" t="s">
        <v>293</v>
      </c>
      <c r="B15" s="205" t="s">
        <v>294</v>
      </c>
      <c r="C15" s="206"/>
      <c r="D15" s="207">
        <v>1</v>
      </c>
      <c r="E15" s="208"/>
      <c r="F15" s="209">
        <f t="shared" si="0"/>
        <v>0</v>
      </c>
      <c r="G15" s="204"/>
      <c r="N15" s="233"/>
    </row>
    <row r="16" spans="1:26" ht="24" customHeight="1" x14ac:dyDescent="0.25">
      <c r="A16" s="204" t="s">
        <v>295</v>
      </c>
      <c r="B16" s="205" t="s">
        <v>296</v>
      </c>
      <c r="C16" s="206"/>
      <c r="D16" s="207">
        <v>1</v>
      </c>
      <c r="E16" s="208"/>
      <c r="F16" s="209">
        <f t="shared" si="0"/>
        <v>0</v>
      </c>
      <c r="G16" s="204"/>
      <c r="N16" s="233"/>
    </row>
    <row r="17" spans="1:26" ht="22.5" customHeight="1" x14ac:dyDescent="0.25">
      <c r="A17" s="204" t="s">
        <v>297</v>
      </c>
      <c r="B17" s="211" t="s">
        <v>298</v>
      </c>
      <c r="C17" s="212"/>
      <c r="D17" s="207">
        <v>1</v>
      </c>
      <c r="E17" s="208"/>
      <c r="F17" s="209">
        <f t="shared" si="0"/>
        <v>0</v>
      </c>
      <c r="G17" s="204"/>
      <c r="N17" s="233"/>
    </row>
    <row r="18" spans="1:26" ht="11.25" hidden="1" customHeight="1" x14ac:dyDescent="0.25">
      <c r="A18" s="204" t="s">
        <v>299</v>
      </c>
      <c r="B18" s="213"/>
      <c r="C18" s="214"/>
      <c r="D18" s="215"/>
      <c r="E18" s="208"/>
      <c r="F18" s="209">
        <f t="shared" si="0"/>
        <v>0</v>
      </c>
      <c r="G18" s="204"/>
      <c r="N18" s="232"/>
    </row>
    <row r="19" spans="1:26" ht="11.25" hidden="1" customHeight="1" x14ac:dyDescent="0.25">
      <c r="A19" s="204" t="s">
        <v>300</v>
      </c>
      <c r="B19" s="213"/>
      <c r="C19" s="214"/>
      <c r="D19" s="215"/>
      <c r="E19" s="208"/>
      <c r="F19" s="209">
        <f t="shared" si="0"/>
        <v>0</v>
      </c>
      <c r="G19" s="204"/>
      <c r="N19" s="210"/>
    </row>
    <row r="20" spans="1:26" ht="13.5" hidden="1" customHeight="1" x14ac:dyDescent="0.25">
      <c r="A20" s="204" t="s">
        <v>301</v>
      </c>
      <c r="B20" s="213"/>
      <c r="C20" s="214"/>
      <c r="D20" s="215"/>
      <c r="E20" s="208"/>
      <c r="F20" s="209">
        <f t="shared" si="0"/>
        <v>0</v>
      </c>
      <c r="G20" s="204"/>
      <c r="N20" s="210"/>
    </row>
    <row r="21" spans="1:26" ht="5.25" customHeight="1" x14ac:dyDescent="0.25">
      <c r="A21" s="216"/>
      <c r="B21" s="216"/>
      <c r="C21" s="217"/>
      <c r="D21" s="216"/>
      <c r="E21" s="218"/>
      <c r="F21" s="218"/>
      <c r="G21" s="216"/>
      <c r="H21" s="100"/>
      <c r="I21" s="100"/>
      <c r="J21" s="100"/>
      <c r="K21" s="100"/>
      <c r="L21" s="100"/>
      <c r="M21" s="100"/>
      <c r="N21" s="100"/>
      <c r="O21" s="100"/>
      <c r="P21" s="100"/>
      <c r="Q21" s="100"/>
      <c r="R21" s="100"/>
      <c r="S21" s="100"/>
      <c r="T21" s="100"/>
      <c r="U21" s="100"/>
      <c r="V21" s="100"/>
      <c r="W21" s="100"/>
      <c r="X21" s="100"/>
      <c r="Y21" s="100"/>
      <c r="Z21" s="100"/>
    </row>
    <row r="22" spans="1:26" ht="11.25" customHeight="1" x14ac:dyDescent="0.25">
      <c r="A22" s="219" t="s">
        <v>302</v>
      </c>
      <c r="B22" s="219"/>
      <c r="C22" s="219"/>
      <c r="D22" s="219"/>
      <c r="E22" s="220"/>
      <c r="F22" s="220">
        <f>SUM(F13:F21)</f>
        <v>0</v>
      </c>
      <c r="G22" s="219"/>
    </row>
    <row r="23" spans="1:26" ht="16.5" customHeight="1" x14ac:dyDescent="0.25">
      <c r="A23" s="221"/>
      <c r="B23" s="221"/>
      <c r="C23" s="221"/>
      <c r="D23" s="221"/>
      <c r="E23" s="222"/>
      <c r="F23" s="222"/>
      <c r="G23" s="221"/>
      <c r="H23" s="221"/>
      <c r="I23" s="221"/>
      <c r="J23" s="221"/>
      <c r="K23" s="221"/>
      <c r="L23" s="221"/>
      <c r="M23" s="221"/>
      <c r="N23" s="221"/>
      <c r="O23" s="221"/>
      <c r="P23" s="221"/>
      <c r="Q23" s="221"/>
      <c r="R23" s="221"/>
      <c r="S23" s="221"/>
      <c r="T23" s="221"/>
      <c r="U23" s="221"/>
      <c r="V23" s="221"/>
      <c r="W23" s="221"/>
      <c r="X23" s="221"/>
      <c r="Y23" s="221"/>
      <c r="Z23" s="221"/>
    </row>
    <row r="24" spans="1:26" ht="5.25" customHeight="1" x14ac:dyDescent="0.25">
      <c r="A24" s="221"/>
      <c r="B24" s="221"/>
      <c r="C24" s="221"/>
      <c r="D24" s="221"/>
      <c r="E24" s="222"/>
      <c r="F24" s="222"/>
      <c r="G24" s="221"/>
      <c r="H24" s="221"/>
      <c r="I24" s="221"/>
      <c r="J24" s="221"/>
      <c r="K24" s="221"/>
      <c r="L24" s="221"/>
      <c r="M24" s="221"/>
      <c r="N24" s="221"/>
      <c r="O24" s="221"/>
      <c r="P24" s="221"/>
      <c r="Q24" s="221"/>
      <c r="R24" s="221"/>
      <c r="S24" s="221"/>
      <c r="T24" s="221"/>
      <c r="U24" s="221"/>
      <c r="V24" s="221"/>
      <c r="W24" s="221"/>
      <c r="X24" s="221"/>
      <c r="Y24" s="221"/>
      <c r="Z24" s="221"/>
    </row>
    <row r="25" spans="1:26" ht="11.25" customHeight="1" x14ac:dyDescent="0.25">
      <c r="A25" s="192" t="s">
        <v>308</v>
      </c>
      <c r="B25" s="192"/>
      <c r="C25" s="192"/>
      <c r="D25" s="192"/>
      <c r="E25" s="193"/>
      <c r="F25" s="193"/>
      <c r="G25" s="192"/>
    </row>
    <row r="26" spans="1:26" ht="11.25" customHeight="1" x14ac:dyDescent="0.25">
      <c r="A26" s="194"/>
      <c r="B26" s="194"/>
      <c r="C26" s="194"/>
      <c r="D26" s="194"/>
      <c r="E26" s="195"/>
      <c r="F26" s="195"/>
      <c r="G26" s="194"/>
      <c r="H26" s="194"/>
      <c r="I26" s="194"/>
      <c r="J26" s="194"/>
      <c r="K26" s="194"/>
      <c r="L26" s="194"/>
      <c r="M26" s="194"/>
      <c r="N26" s="194"/>
      <c r="O26" s="194"/>
      <c r="P26" s="194"/>
      <c r="Q26" s="194"/>
      <c r="R26" s="194"/>
      <c r="S26" s="194"/>
      <c r="T26" s="194"/>
      <c r="U26" s="194"/>
      <c r="V26" s="194"/>
      <c r="W26" s="194"/>
      <c r="X26" s="194"/>
      <c r="Y26" s="194"/>
      <c r="Z26" s="194"/>
    </row>
    <row r="27" spans="1:26" ht="11.25" customHeight="1" x14ac:dyDescent="0.25">
      <c r="A27" s="223" t="s">
        <v>303</v>
      </c>
      <c r="B27" s="223"/>
      <c r="C27" s="223"/>
      <c r="D27" s="223"/>
      <c r="E27" s="224"/>
      <c r="F27" s="224">
        <f>SUM(F14:F17)</f>
        <v>0</v>
      </c>
      <c r="G27" s="223"/>
    </row>
    <row r="28" spans="1:26" ht="11.25" customHeight="1" x14ac:dyDescent="0.25">
      <c r="A28" s="221"/>
      <c r="B28" s="221"/>
      <c r="C28" s="221"/>
      <c r="D28" s="221"/>
      <c r="E28" s="222"/>
      <c r="F28" s="222"/>
      <c r="G28" s="221"/>
      <c r="H28" s="221"/>
      <c r="I28" s="221"/>
      <c r="J28" s="221"/>
      <c r="K28" s="221"/>
      <c r="L28" s="221"/>
      <c r="M28" s="221"/>
      <c r="N28" s="221"/>
      <c r="O28" s="221"/>
      <c r="P28" s="221"/>
      <c r="Q28" s="221"/>
      <c r="R28" s="221"/>
      <c r="S28" s="221"/>
      <c r="T28" s="221"/>
      <c r="U28" s="221"/>
      <c r="V28" s="221"/>
      <c r="W28" s="221"/>
      <c r="X28" s="221"/>
      <c r="Y28" s="221"/>
      <c r="Z28" s="221"/>
    </row>
    <row r="29" spans="1:26" ht="11.25" customHeight="1" x14ac:dyDescent="0.25">
      <c r="A29" s="221"/>
      <c r="B29" s="221"/>
      <c r="C29" s="221"/>
      <c r="D29" s="221"/>
      <c r="E29" s="222"/>
      <c r="F29" s="222"/>
      <c r="G29" s="221"/>
      <c r="H29" s="221"/>
      <c r="I29" s="221"/>
      <c r="J29" s="221"/>
      <c r="K29" s="221"/>
      <c r="L29" s="221"/>
      <c r="M29" s="221"/>
      <c r="N29" s="221"/>
      <c r="O29" s="221"/>
      <c r="P29" s="221"/>
      <c r="Q29" s="221"/>
      <c r="R29" s="221"/>
      <c r="S29" s="221"/>
      <c r="T29" s="221"/>
      <c r="U29" s="221"/>
      <c r="V29" s="221"/>
      <c r="W29" s="221"/>
      <c r="X29" s="221"/>
      <c r="Y29" s="221"/>
      <c r="Z29" s="221"/>
    </row>
    <row r="30" spans="1:26" ht="22.5" customHeight="1" x14ac:dyDescent="0.25">
      <c r="A30" s="238" t="s">
        <v>270</v>
      </c>
      <c r="B30" s="238"/>
      <c r="C30" s="238"/>
      <c r="D30" s="238"/>
      <c r="E30" s="237"/>
      <c r="F30" s="237"/>
      <c r="G30" s="237"/>
      <c r="H30" s="190"/>
      <c r="I30" s="190"/>
      <c r="J30" s="190"/>
      <c r="K30" s="190"/>
      <c r="L30" s="190"/>
      <c r="M30" s="190"/>
      <c r="N30" s="190"/>
      <c r="O30" s="190"/>
      <c r="P30" s="190"/>
      <c r="Q30" s="190"/>
      <c r="R30" s="190"/>
      <c r="S30" s="190"/>
      <c r="T30" s="190"/>
      <c r="U30" s="190"/>
      <c r="V30" s="190"/>
      <c r="W30" s="190"/>
      <c r="X30" s="190"/>
      <c r="Y30" s="190"/>
      <c r="Z30" s="190"/>
    </row>
    <row r="31" spans="1:26" ht="11.25" customHeight="1" x14ac:dyDescent="0.25">
      <c r="A31" s="225"/>
      <c r="C31" s="121"/>
      <c r="D31" s="121"/>
      <c r="E31" s="121"/>
      <c r="F31" s="121"/>
    </row>
    <row r="32" spans="1:26" ht="28.5" customHeight="1" x14ac:dyDescent="0.25">
      <c r="A32" s="240" t="s">
        <v>309</v>
      </c>
      <c r="B32" s="240"/>
      <c r="C32" s="240"/>
      <c r="D32" s="240"/>
      <c r="E32" s="237"/>
      <c r="F32" s="237"/>
      <c r="G32" s="237"/>
    </row>
    <row r="33" spans="1:7" ht="11.25" customHeight="1" x14ac:dyDescent="0.25">
      <c r="A33" s="227"/>
      <c r="B33" s="228"/>
      <c r="C33" s="228"/>
      <c r="D33" s="228"/>
      <c r="E33" s="229"/>
      <c r="F33" s="229"/>
      <c r="G33" s="228"/>
    </row>
    <row r="34" spans="1:7" ht="11.25" customHeight="1" x14ac:dyDescent="0.25">
      <c r="A34" s="227"/>
      <c r="B34" s="228"/>
      <c r="C34" s="228"/>
      <c r="D34" s="228"/>
      <c r="E34" s="229"/>
      <c r="F34" s="229"/>
      <c r="G34" s="228"/>
    </row>
    <row r="35" spans="1:7" ht="11.25" customHeight="1" x14ac:dyDescent="0.25">
      <c r="A35" s="227" t="s">
        <v>304</v>
      </c>
      <c r="B35" s="228"/>
      <c r="C35" s="228"/>
      <c r="D35" s="228"/>
      <c r="E35" s="229"/>
      <c r="F35" s="229"/>
      <c r="G35" s="228"/>
    </row>
    <row r="36" spans="1:7" ht="11.25" customHeight="1" x14ac:dyDescent="0.25">
      <c r="A36" s="227" t="s">
        <v>305</v>
      </c>
      <c r="B36" s="228"/>
      <c r="C36" s="228"/>
      <c r="D36" s="228"/>
      <c r="E36" s="229"/>
      <c r="F36" s="229"/>
      <c r="G36" s="228"/>
    </row>
    <row r="37" spans="1:7" ht="11.25" customHeight="1" x14ac:dyDescent="0.25">
      <c r="A37" s="228"/>
      <c r="B37" s="228"/>
      <c r="C37" s="228"/>
      <c r="D37" s="228"/>
      <c r="E37" s="229"/>
      <c r="F37" s="229"/>
      <c r="G37" s="228"/>
    </row>
    <row r="38" spans="1:7" ht="11.25" customHeight="1" x14ac:dyDescent="0.25">
      <c r="A38" s="230"/>
      <c r="B38" s="230"/>
      <c r="C38" s="230"/>
      <c r="D38" s="230"/>
      <c r="E38" s="231"/>
      <c r="F38" s="231"/>
      <c r="G38" s="230"/>
    </row>
    <row r="39" spans="1:7" ht="11.25" customHeight="1" x14ac:dyDescent="0.25">
      <c r="A39" s="230"/>
      <c r="B39" s="230"/>
      <c r="C39" s="230"/>
      <c r="D39" s="230"/>
      <c r="E39" s="231"/>
      <c r="F39" s="231"/>
      <c r="G39" s="230"/>
    </row>
    <row r="40" spans="1:7" ht="11.25" customHeight="1" x14ac:dyDescent="0.25"/>
    <row r="41" spans="1:7" ht="11.25" customHeight="1" x14ac:dyDescent="0.25"/>
    <row r="42" spans="1:7" ht="11.25" customHeight="1" x14ac:dyDescent="0.25"/>
    <row r="43" spans="1:7" ht="11.25" customHeight="1" x14ac:dyDescent="0.25"/>
    <row r="44" spans="1:7" ht="11.25" customHeight="1" x14ac:dyDescent="0.25"/>
    <row r="45" spans="1:7" ht="11.25" customHeight="1" x14ac:dyDescent="0.25"/>
    <row r="46" spans="1:7" ht="11.25" customHeight="1" x14ac:dyDescent="0.25"/>
    <row r="47" spans="1:7" ht="11.25" customHeight="1" x14ac:dyDescent="0.25"/>
    <row r="48" spans="1:7"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row r="62" ht="11.25" customHeight="1" x14ac:dyDescent="0.25"/>
    <row r="63" ht="11.25" customHeight="1" x14ac:dyDescent="0.25"/>
    <row r="64"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row r="87" ht="11.25" customHeight="1" x14ac:dyDescent="0.25"/>
    <row r="88" ht="11.25" customHeight="1" x14ac:dyDescent="0.25"/>
    <row r="89" ht="11.25" customHeight="1" x14ac:dyDescent="0.25"/>
    <row r="90" ht="11.25" customHeight="1" x14ac:dyDescent="0.25"/>
    <row r="91" ht="11.25" customHeight="1" x14ac:dyDescent="0.25"/>
    <row r="92" ht="11.25" customHeight="1" x14ac:dyDescent="0.25"/>
    <row r="93" ht="11.25" customHeight="1" x14ac:dyDescent="0.25"/>
    <row r="94" ht="11.25" customHeight="1" x14ac:dyDescent="0.25"/>
    <row r="95" ht="11.25" customHeight="1" x14ac:dyDescent="0.25"/>
    <row r="96"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sheetData>
  <mergeCells count="12">
    <mergeCell ref="E30:G30"/>
    <mergeCell ref="E32:G32"/>
    <mergeCell ref="A30:D30"/>
    <mergeCell ref="A32:D32"/>
    <mergeCell ref="B15:C15"/>
    <mergeCell ref="B16:C16"/>
    <mergeCell ref="B17:C17"/>
    <mergeCell ref="A1:F1"/>
    <mergeCell ref="D3:E3"/>
    <mergeCell ref="D5:G5"/>
    <mergeCell ref="D7:G7"/>
    <mergeCell ref="B14:C14"/>
  </mergeCells>
  <dataValidations count="2">
    <dataValidation type="list" allowBlank="1" showErrorMessage="1" sqref="A2" xr:uid="{9F1392B0-5F5F-4F60-A62F-27A84B7F752C}">
      <formula1>"PUBLIC,INTERNAL,CONFIDENTIAL,STRICTLY – CONFIDENTIAL,-"</formula1>
    </dataValidation>
    <dataValidation type="date" operator="greaterThanOrEqual" allowBlank="1" showErrorMessage="1" sqref="D3" xr:uid="{9487F145-A403-4247-9AC3-FEE467CE62D6}">
      <formula1>1</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978"/>
  <sheetViews>
    <sheetView showGridLines="0" zoomScale="130" zoomScaleNormal="130" workbookViewId="0">
      <pane ySplit="10" topLeftCell="A11" activePane="bottomLeft" state="frozen"/>
      <selection pane="bottomLeft" activeCell="E21" sqref="E21"/>
    </sheetView>
  </sheetViews>
  <sheetFormatPr defaultColWidth="13.140625" defaultRowHeight="15" customHeight="1" x14ac:dyDescent="0.25"/>
  <cols>
    <col min="1" max="1" width="2.42578125" style="98" customWidth="1"/>
    <col min="2" max="2" width="17.140625" style="98" customWidth="1"/>
    <col min="3" max="3" width="17.28515625" style="98" customWidth="1"/>
    <col min="4" max="4" width="12.7109375" style="98" customWidth="1"/>
    <col min="5" max="5" width="19.5703125" style="98" customWidth="1"/>
    <col min="6" max="6" width="33.85546875" style="98" customWidth="1"/>
    <col min="7" max="25" width="10.42578125" style="98" customWidth="1"/>
    <col min="26" max="16384" width="13.140625" style="98"/>
  </cols>
  <sheetData>
    <row r="1" spans="1:25" ht="11.25" customHeight="1" x14ac:dyDescent="0.25"/>
    <row r="2" spans="1:25" ht="11.25" customHeight="1" x14ac:dyDescent="0.25">
      <c r="B2" s="137" t="s">
        <v>249</v>
      </c>
      <c r="C2" s="138"/>
      <c r="D2" s="138"/>
      <c r="E2" s="138"/>
      <c r="F2" s="138"/>
    </row>
    <row r="3" spans="1:25" ht="11.25" customHeight="1" x14ac:dyDescent="0.25">
      <c r="B3" s="99" t="s">
        <v>250</v>
      </c>
    </row>
    <row r="4" spans="1:25" ht="11.25" customHeight="1" x14ac:dyDescent="0.25">
      <c r="B4" s="99" t="s">
        <v>251</v>
      </c>
    </row>
    <row r="5" spans="1:25" ht="12" customHeight="1" x14ac:dyDescent="0.25">
      <c r="A5" s="100"/>
      <c r="B5" s="101" t="s">
        <v>252</v>
      </c>
      <c r="C5" s="100"/>
      <c r="D5" s="100"/>
      <c r="E5" s="100"/>
      <c r="F5" s="100"/>
      <c r="G5" s="100"/>
      <c r="H5" s="100"/>
      <c r="I5" s="100"/>
      <c r="J5" s="100"/>
      <c r="K5" s="100"/>
      <c r="L5" s="100"/>
      <c r="M5" s="100"/>
      <c r="N5" s="100"/>
      <c r="O5" s="100"/>
      <c r="P5" s="100"/>
      <c r="Q5" s="100"/>
      <c r="R5" s="100"/>
      <c r="S5" s="100"/>
      <c r="T5" s="100"/>
      <c r="U5" s="100"/>
      <c r="V5" s="100"/>
      <c r="W5" s="100"/>
      <c r="X5" s="100"/>
      <c r="Y5" s="100"/>
    </row>
    <row r="6" spans="1:25" ht="11.25" customHeight="1" x14ac:dyDescent="0.2">
      <c r="B6" s="236" t="s">
        <v>253</v>
      </c>
      <c r="C6" s="234">
        <f>'Invitation NEW'!C27</f>
        <v>7000022249</v>
      </c>
      <c r="D6" s="98" t="s">
        <v>254</v>
      </c>
      <c r="E6" s="102">
        <f>'[3]Price schedule | Services'!D3</f>
        <v>0</v>
      </c>
    </row>
    <row r="7" spans="1:25" ht="11.25" customHeight="1" x14ac:dyDescent="0.25">
      <c r="A7" s="100"/>
      <c r="B7" s="100"/>
      <c r="C7" s="115"/>
      <c r="D7" s="100"/>
      <c r="E7" s="104"/>
      <c r="F7" s="100"/>
      <c r="G7" s="100"/>
      <c r="H7" s="100"/>
      <c r="I7" s="100"/>
      <c r="J7" s="100"/>
      <c r="K7" s="100"/>
      <c r="L7" s="100"/>
      <c r="M7" s="100"/>
      <c r="N7" s="100"/>
      <c r="O7" s="100"/>
      <c r="P7" s="100"/>
      <c r="Q7" s="100"/>
      <c r="R7" s="100"/>
      <c r="S7" s="100"/>
      <c r="T7" s="100"/>
      <c r="U7" s="100"/>
      <c r="V7" s="100"/>
      <c r="W7" s="100"/>
      <c r="X7" s="100"/>
      <c r="Y7" s="100"/>
    </row>
    <row r="8" spans="1:25" ht="11.25" customHeight="1" x14ac:dyDescent="0.2">
      <c r="B8" s="235" t="s">
        <v>255</v>
      </c>
      <c r="C8" s="234" t="str" cm="1">
        <f t="array" ref="C8:D8">'Invitation NEW'!B5:C5</f>
        <v>G-012624-002</v>
      </c>
      <c r="D8" s="98">
        <v>0</v>
      </c>
      <c r="E8" s="105"/>
    </row>
    <row r="9" spans="1:25" ht="11.25" customHeight="1" x14ac:dyDescent="0.25">
      <c r="A9" s="100"/>
      <c r="B9" s="100"/>
      <c r="C9" s="103"/>
      <c r="D9" s="100"/>
      <c r="E9" s="103"/>
      <c r="F9" s="100"/>
      <c r="G9" s="100"/>
      <c r="H9" s="100"/>
      <c r="I9" s="100"/>
      <c r="J9" s="100"/>
      <c r="K9" s="100"/>
      <c r="L9" s="100"/>
      <c r="M9" s="100"/>
      <c r="N9" s="100"/>
      <c r="O9" s="100"/>
      <c r="P9" s="100"/>
      <c r="Q9" s="100"/>
      <c r="R9" s="100"/>
      <c r="S9" s="100"/>
      <c r="T9" s="100"/>
      <c r="U9" s="100"/>
      <c r="V9" s="100"/>
      <c r="W9" s="100"/>
      <c r="X9" s="100"/>
      <c r="Y9" s="100"/>
    </row>
    <row r="10" spans="1:25" ht="11.25" customHeight="1" x14ac:dyDescent="0.25">
      <c r="B10" s="106" t="s">
        <v>256</v>
      </c>
      <c r="C10" s="106" t="s">
        <v>269</v>
      </c>
      <c r="D10" s="106" t="s">
        <v>257</v>
      </c>
      <c r="E10" s="106" t="s">
        <v>258</v>
      </c>
      <c r="F10" s="106" t="s">
        <v>259</v>
      </c>
    </row>
    <row r="11" spans="1:25" ht="15.75" customHeight="1" x14ac:dyDescent="0.25">
      <c r="B11" s="107" t="s">
        <v>260</v>
      </c>
      <c r="C11" s="107"/>
      <c r="D11" s="108"/>
      <c r="E11" s="107"/>
      <c r="F11" s="107"/>
    </row>
    <row r="12" spans="1:25" ht="16.5" customHeight="1" x14ac:dyDescent="0.25">
      <c r="B12" s="107" t="s">
        <v>261</v>
      </c>
      <c r="C12" s="107"/>
      <c r="D12" s="108"/>
      <c r="E12" s="107"/>
      <c r="F12" s="107"/>
    </row>
    <row r="13" spans="1:25" ht="11.25" customHeight="1" x14ac:dyDescent="0.25"/>
    <row r="14" spans="1:25" ht="21" customHeight="1" x14ac:dyDescent="0.25">
      <c r="B14" s="238" t="s">
        <v>270</v>
      </c>
      <c r="C14" s="238"/>
      <c r="D14" s="239"/>
      <c r="E14" s="237"/>
      <c r="F14" s="237"/>
    </row>
    <row r="15" spans="1:25" ht="8.1" customHeight="1" x14ac:dyDescent="0.25">
      <c r="C15" s="121"/>
      <c r="D15" s="121"/>
      <c r="E15" s="121"/>
      <c r="F15" s="121"/>
    </row>
    <row r="16" spans="1:25" ht="29.1" customHeight="1" x14ac:dyDescent="0.25">
      <c r="B16" s="240" t="s">
        <v>271</v>
      </c>
      <c r="C16" s="240"/>
      <c r="D16" s="241"/>
      <c r="E16" s="237"/>
      <c r="F16" s="237"/>
    </row>
    <row r="17" ht="11.25" customHeight="1" x14ac:dyDescent="0.25"/>
    <row r="18" ht="11.25" customHeight="1" x14ac:dyDescent="0.25"/>
    <row r="19" ht="11.25" customHeight="1" x14ac:dyDescent="0.25"/>
    <row r="20" ht="11.25" customHeight="1" x14ac:dyDescent="0.25"/>
    <row r="21" ht="11.25" customHeight="1" x14ac:dyDescent="0.25"/>
    <row r="22" ht="11.25" customHeight="1" x14ac:dyDescent="0.25"/>
    <row r="23" ht="11.25" customHeight="1" x14ac:dyDescent="0.25"/>
    <row r="24" ht="11.25" customHeight="1" x14ac:dyDescent="0.25"/>
    <row r="25" ht="11.25" customHeight="1" x14ac:dyDescent="0.25"/>
    <row r="26" ht="11.25" customHeight="1" x14ac:dyDescent="0.25"/>
    <row r="27" ht="11.25" customHeight="1" x14ac:dyDescent="0.25"/>
    <row r="28" ht="11.25" customHeight="1" x14ac:dyDescent="0.25"/>
    <row r="29" ht="11.25" customHeight="1" x14ac:dyDescent="0.25"/>
    <row r="30" ht="11.25" customHeight="1" x14ac:dyDescent="0.25"/>
    <row r="31" ht="11.25" customHeight="1" x14ac:dyDescent="0.25"/>
    <row r="32" ht="11.25" customHeight="1" x14ac:dyDescent="0.25"/>
    <row r="33" ht="11.25" customHeight="1" x14ac:dyDescent="0.25"/>
    <row r="34" ht="11.25" customHeight="1" x14ac:dyDescent="0.25"/>
    <row r="35" ht="11.25" customHeight="1" x14ac:dyDescent="0.25"/>
    <row r="36" ht="11.25" customHeight="1" x14ac:dyDescent="0.25"/>
    <row r="37" ht="11.25" customHeight="1" x14ac:dyDescent="0.25"/>
    <row r="38" ht="11.25" customHeight="1" x14ac:dyDescent="0.25"/>
    <row r="39" ht="11.25" customHeight="1" x14ac:dyDescent="0.25"/>
    <row r="40" ht="11.25" customHeight="1" x14ac:dyDescent="0.25"/>
    <row r="41" ht="11.25" customHeight="1" x14ac:dyDescent="0.25"/>
    <row r="42" ht="11.25" customHeight="1" x14ac:dyDescent="0.25"/>
    <row r="43" ht="11.25" customHeight="1" x14ac:dyDescent="0.25"/>
    <row r="44" ht="11.25" customHeight="1" x14ac:dyDescent="0.25"/>
    <row r="45" ht="11.25" customHeight="1" x14ac:dyDescent="0.25"/>
    <row r="46" ht="11.25" customHeight="1" x14ac:dyDescent="0.25"/>
    <row r="47" ht="11.25" customHeight="1" x14ac:dyDescent="0.25"/>
    <row r="48"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row r="62" ht="11.25" customHeight="1" x14ac:dyDescent="0.25"/>
    <row r="63" ht="11.25" customHeight="1" x14ac:dyDescent="0.25"/>
    <row r="64"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row r="87" ht="11.25" customHeight="1" x14ac:dyDescent="0.25"/>
    <row r="88" ht="11.25" customHeight="1" x14ac:dyDescent="0.25"/>
    <row r="89" ht="11.25" customHeight="1" x14ac:dyDescent="0.25"/>
    <row r="90" ht="11.25" customHeight="1" x14ac:dyDescent="0.25"/>
    <row r="91" ht="11.25" customHeight="1" x14ac:dyDescent="0.25"/>
    <row r="92" ht="11.25" customHeight="1" x14ac:dyDescent="0.25"/>
    <row r="93" ht="11.25" customHeight="1" x14ac:dyDescent="0.25"/>
    <row r="94" ht="11.25" customHeight="1" x14ac:dyDescent="0.25"/>
    <row r="95" ht="11.25" customHeight="1" x14ac:dyDescent="0.25"/>
    <row r="96"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sheetData>
  <mergeCells count="5">
    <mergeCell ref="B16:D16"/>
    <mergeCell ref="E16:F16"/>
    <mergeCell ref="B2:F2"/>
    <mergeCell ref="B14:D14"/>
    <mergeCell ref="E14:F14"/>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openxmlformats.org/package/2006/metadata/core-properties"/>
    <ds:schemaRef ds:uri="http://schemas.microsoft.com/office/2006/metadata/properties"/>
    <ds:schemaRef ds:uri="47d30a7d-b41a-4785-a964-e05815a9f29f"/>
    <ds:schemaRef ds:uri="http://schemas.microsoft.com/office/infopath/2007/PartnerControls"/>
    <ds:schemaRef ds:uri="http://schemas.microsoft.com/office/2006/documentManagement/types"/>
    <ds:schemaRef ds:uri="http://purl.org/dc/elements/1.1/"/>
    <ds:schemaRef ds:uri="http://www.w3.org/XML/1998/namespace"/>
    <ds:schemaRef ds:uri="04ac4ecf-9708-45f7-9d64-eaef3bff4f59"/>
    <ds:schemaRef ds:uri="http://purl.org/dc/dcmitype/"/>
    <ds:schemaRef ds:uri="http://purl.org/dc/terms/"/>
  </ds:schemaRefs>
</ds:datastoreItem>
</file>

<file path=customXml/itemProps2.xml><?xml version="1.0" encoding="utf-8"?>
<ds:datastoreItem xmlns:ds="http://schemas.openxmlformats.org/officeDocument/2006/customXml" ds:itemID="{CBF5A4DC-D390-41E4-9D01-E70FC45E44D3}"/>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Invitation NEW</vt:lpstr>
      <vt:lpstr>Application requirements</vt:lpstr>
      <vt:lpstr>Price schedule (Financial bid)</vt:lpstr>
      <vt:lpstr>List of key experts</vt:lpstr>
      <vt:lpstr>'Price schedule (Financial bid)'!Ersatzspalten</vt:lpstr>
      <vt:lpstr>'List of key experts'!lSFK</vt:lpstr>
      <vt:lpstr>'Price schedule (Financial bid)'!rZeilen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Kucherova, Vladyslava GIZ UA</cp:lastModifiedBy>
  <cp:revision/>
  <dcterms:created xsi:type="dcterms:W3CDTF">2015-10-29T07:24:41Z</dcterms:created>
  <dcterms:modified xsi:type="dcterms:W3CDTF">2026-08-26T07:05:16Z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